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definedNames>
    <definedName name="_xlnm._FilterDatabase" localSheetId="0" hidden="1">Обоснование!$14:$58</definedName>
    <definedName name="_xlnm.Print_Area" localSheetId="0">Обоснование!$A$1:$AD$80</definedName>
    <definedName name="подгруппа">#REF!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A57" i="1" l="1"/>
  <c r="K57" i="1"/>
  <c r="AB57" i="1" s="1"/>
  <c r="K56" i="1"/>
  <c r="AB56" i="1" s="1"/>
  <c r="AA55" i="1"/>
  <c r="K55" i="1"/>
  <c r="AB55" i="1" s="1"/>
  <c r="K54" i="1"/>
  <c r="AB54" i="1" s="1"/>
  <c r="AA53" i="1"/>
  <c r="K53" i="1"/>
  <c r="AB53" i="1" s="1"/>
  <c r="K52" i="1"/>
  <c r="AB52" i="1" s="1"/>
  <c r="AA51" i="1"/>
  <c r="K51" i="1"/>
  <c r="AB51" i="1" s="1"/>
  <c r="K50" i="1"/>
  <c r="AB50" i="1" s="1"/>
  <c r="AB49" i="1"/>
  <c r="AC49" i="1" s="1"/>
  <c r="AA49" i="1"/>
  <c r="K48" i="1"/>
  <c r="AA48" i="1" s="1"/>
  <c r="AA47" i="1"/>
  <c r="K47" i="1"/>
  <c r="AB47" i="1" s="1"/>
  <c r="K46" i="1"/>
  <c r="AA46" i="1" s="1"/>
  <c r="AA45" i="1"/>
  <c r="K45" i="1"/>
  <c r="AB45" i="1" s="1"/>
  <c r="K44" i="1"/>
  <c r="AA44" i="1" s="1"/>
  <c r="AA43" i="1"/>
  <c r="K43" i="1"/>
  <c r="AB43" i="1" s="1"/>
  <c r="K42" i="1"/>
  <c r="AA42" i="1" s="1"/>
  <c r="AA41" i="1"/>
  <c r="K41" i="1"/>
  <c r="AB41" i="1" s="1"/>
  <c r="K40" i="1"/>
  <c r="AA40" i="1" s="1"/>
  <c r="AA39" i="1"/>
  <c r="K39" i="1"/>
  <c r="AB39" i="1" s="1"/>
  <c r="K38" i="1"/>
  <c r="AA38" i="1" s="1"/>
  <c r="AA37" i="1"/>
  <c r="K37" i="1"/>
  <c r="AB37" i="1" s="1"/>
  <c r="K36" i="1"/>
  <c r="AA36" i="1" s="1"/>
  <c r="AC35" i="1"/>
  <c r="AB35" i="1"/>
  <c r="AD35" i="1" s="1"/>
  <c r="AA35" i="1"/>
  <c r="AA34" i="1"/>
  <c r="K34" i="1"/>
  <c r="AB34" i="1" s="1"/>
  <c r="K33" i="1"/>
  <c r="AA33" i="1" s="1"/>
  <c r="AA32" i="1"/>
  <c r="K32" i="1"/>
  <c r="AB32" i="1" s="1"/>
  <c r="K31" i="1"/>
  <c r="AA31" i="1" s="1"/>
  <c r="AA30" i="1"/>
  <c r="K30" i="1"/>
  <c r="AB30" i="1" s="1"/>
  <c r="K29" i="1"/>
  <c r="AA29" i="1" s="1"/>
  <c r="AA28" i="1"/>
  <c r="K28" i="1"/>
  <c r="AB28" i="1" s="1"/>
  <c r="K27" i="1"/>
  <c r="AA27" i="1" s="1"/>
  <c r="AA26" i="1"/>
  <c r="K26" i="1"/>
  <c r="AB26" i="1" s="1"/>
  <c r="K25" i="1"/>
  <c r="AA25" i="1" s="1"/>
  <c r="AA24" i="1"/>
  <c r="K24" i="1"/>
  <c r="AB24" i="1" s="1"/>
  <c r="AB23" i="1"/>
  <c r="AC23" i="1" s="1"/>
  <c r="K23" i="1"/>
  <c r="AA23" i="1" s="1"/>
  <c r="AA22" i="1"/>
  <c r="K22" i="1"/>
  <c r="AB22" i="1" s="1"/>
  <c r="K21" i="1"/>
  <c r="AA21" i="1" s="1"/>
  <c r="AA20" i="1"/>
  <c r="K20" i="1"/>
  <c r="AB20" i="1" s="1"/>
  <c r="K19" i="1"/>
  <c r="AA19" i="1" s="1"/>
  <c r="AA18" i="1"/>
  <c r="K18" i="1"/>
  <c r="AB18" i="1" s="1"/>
  <c r="AB17" i="1"/>
  <c r="AC17" i="1" s="1"/>
  <c r="K17" i="1"/>
  <c r="AA17" i="1" s="1"/>
  <c r="AA16" i="1"/>
  <c r="K16" i="1"/>
  <c r="AB16" i="1" s="1"/>
  <c r="AD16" i="1" s="1"/>
  <c r="AB15" i="1"/>
  <c r="AC15" i="1" s="1"/>
  <c r="K15" i="1"/>
  <c r="AA15" i="1" s="1"/>
  <c r="AC16" i="1" l="1"/>
  <c r="AD18" i="1"/>
  <c r="AC18" i="1"/>
  <c r="AD39" i="1"/>
  <c r="AC39" i="1"/>
  <c r="AD43" i="1"/>
  <c r="AC43" i="1"/>
  <c r="AD47" i="1"/>
  <c r="AC47" i="1"/>
  <c r="AC51" i="1"/>
  <c r="AD51" i="1"/>
  <c r="AC55" i="1"/>
  <c r="AD55" i="1"/>
  <c r="AD15" i="1"/>
  <c r="AD17" i="1"/>
  <c r="AD20" i="1"/>
  <c r="AC20" i="1"/>
  <c r="AD26" i="1"/>
  <c r="AC26" i="1"/>
  <c r="AD30" i="1"/>
  <c r="AC30" i="1"/>
  <c r="AD34" i="1"/>
  <c r="AC34" i="1"/>
  <c r="AD37" i="1"/>
  <c r="AC37" i="1"/>
  <c r="AD41" i="1"/>
  <c r="AC41" i="1"/>
  <c r="AD45" i="1"/>
  <c r="AC45" i="1"/>
  <c r="AD50" i="1"/>
  <c r="AC50" i="1"/>
  <c r="AC53" i="1"/>
  <c r="AD53" i="1"/>
  <c r="AD54" i="1"/>
  <c r="AC54" i="1"/>
  <c r="AC57" i="1"/>
  <c r="AD57" i="1"/>
  <c r="AD22" i="1"/>
  <c r="AC22" i="1"/>
  <c r="AD24" i="1"/>
  <c r="AC24" i="1"/>
  <c r="AD28" i="1"/>
  <c r="AC28" i="1"/>
  <c r="AD32" i="1"/>
  <c r="AC32" i="1"/>
  <c r="AD52" i="1"/>
  <c r="AC52" i="1"/>
  <c r="AD56" i="1"/>
  <c r="AC56" i="1"/>
  <c r="AB21" i="1"/>
  <c r="AD23" i="1"/>
  <c r="AB25" i="1"/>
  <c r="AB27" i="1"/>
  <c r="AB29" i="1"/>
  <c r="AB31" i="1"/>
  <c r="AB33" i="1"/>
  <c r="AB36" i="1"/>
  <c r="AB38" i="1"/>
  <c r="AB40" i="1"/>
  <c r="AB42" i="1"/>
  <c r="AB44" i="1"/>
  <c r="AB46" i="1"/>
  <c r="AB48" i="1"/>
  <c r="AD49" i="1"/>
  <c r="AA50" i="1"/>
  <c r="AA52" i="1"/>
  <c r="AA54" i="1"/>
  <c r="AA56" i="1"/>
  <c r="AB19" i="1"/>
  <c r="AC46" i="1" l="1"/>
  <c r="AD46" i="1"/>
  <c r="AC38" i="1"/>
  <c r="AD38" i="1"/>
  <c r="AC29" i="1"/>
  <c r="AD29" i="1"/>
  <c r="AC25" i="1"/>
  <c r="AD25" i="1"/>
  <c r="AC19" i="1"/>
  <c r="AD19" i="1"/>
  <c r="AC48" i="1"/>
  <c r="AD48" i="1"/>
  <c r="AC44" i="1"/>
  <c r="AD44" i="1"/>
  <c r="AC40" i="1"/>
  <c r="AD40" i="1"/>
  <c r="AC36" i="1"/>
  <c r="AD36" i="1"/>
  <c r="AC31" i="1"/>
  <c r="AD31" i="1"/>
  <c r="AC27" i="1"/>
  <c r="AD27" i="1"/>
  <c r="AC42" i="1"/>
  <c r="AD42" i="1"/>
  <c r="AC33" i="1"/>
  <c r="AD33" i="1"/>
  <c r="AC21" i="1"/>
  <c r="AD21" i="1"/>
  <c r="AC58" i="1" l="1"/>
</calcChain>
</file>

<file path=xl/sharedStrings.xml><?xml version="1.0" encoding="utf-8"?>
<sst xmlns="http://schemas.openxmlformats.org/spreadsheetml/2006/main" count="209" uniqueCount="122">
  <si>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</si>
  <si>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</si>
  <si>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</si>
  <si>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</si>
  <si>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</si>
  <si>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</si>
  <si>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</si>
  <si>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r>
      <rPr>
        <sz val="10"/>
        <rFont val="Times New Roman"/>
        <family val="1"/>
        <charset val="204"/>
      </rPr>
      <t xml:space="preserve">Техническое обслуживание и ремонт шасси </t>
    </r>
    <r>
      <rPr>
        <sz val="10"/>
        <color rgb="FF00000A"/>
        <rFont val="Times New Roman"/>
        <family val="1"/>
        <charset val="204"/>
      </rPr>
      <t>SCANIA</t>
    </r>
    <r>
      <rPr>
        <sz val="10"/>
        <rFont val="Times New Roman"/>
        <family val="1"/>
        <charset val="204"/>
      </rPr>
      <t xml:space="preserve"> </t>
    </r>
    <r>
      <rPr>
        <sz val="10"/>
        <color rgb="FF00000A"/>
        <rFont val="Times New Roman"/>
        <family val="1"/>
        <charset val="204"/>
      </rPr>
      <t>SVEDEN</t>
    </r>
    <r>
      <rPr>
        <sz val="10"/>
        <rFont val="Times New Roman"/>
        <family val="1"/>
        <charset val="204"/>
      </rPr>
      <t xml:space="preserve"> Р400</t>
    </r>
    <r>
      <rPr>
        <sz val="10"/>
        <color rgb="FF00000A"/>
        <rFont val="Times New Roman"/>
        <family val="1"/>
        <charset val="204"/>
      </rPr>
      <t>LB</t>
    </r>
    <r>
      <rPr>
        <sz val="10"/>
        <rFont val="Times New Roman"/>
        <family val="1"/>
        <charset val="204"/>
      </rPr>
      <t>6</t>
    </r>
    <r>
      <rPr>
        <sz val="10"/>
        <color rgb="FF00000A"/>
        <rFont val="Times New Roman"/>
        <family val="1"/>
        <charset val="204"/>
      </rPr>
      <t>x</t>
    </r>
    <r>
      <rPr>
        <sz val="10"/>
        <rFont val="Times New Roman"/>
        <family val="1"/>
        <charset val="204"/>
      </rPr>
      <t>2*4</t>
    </r>
    <r>
      <rPr>
        <sz val="10"/>
        <color rgb="FF00000A"/>
        <rFont val="Times New Roman"/>
        <family val="1"/>
        <charset val="204"/>
      </rPr>
      <t>HNB VIN  YS2P6X20005351893 гос.№ у479ву163</t>
    </r>
    <r>
      <rPr>
        <sz val="10"/>
        <rFont val="Times New Roman"/>
        <family val="1"/>
        <charset val="204"/>
      </rPr>
      <t xml:space="preserve"> в 2022 г.</t>
    </r>
  </si>
  <si>
    <t>Место поставки, выполнения работ или оказания услуг</t>
  </si>
  <si>
    <t>Сервисный центр контрагента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</si>
  <si>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</si>
  <si>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</si>
  <si>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</si>
  <si>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</si>
  <si>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</si>
  <si>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</si>
  <si>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</si>
  <si>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 года"</t>
  </si>
  <si>
    <t xml:space="preserve">
Индекс роста цен для пересчета цен 2021 г. к уровню цен  2022 г.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</si>
  <si>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</si>
  <si>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</si>
  <si>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t xml:space="preserve">n - количество значений, используемых в расчете </t>
  </si>
  <si>
    <r>
      <rPr>
        <b/>
        <sz val="10"/>
        <rFont val="Times New Roman"/>
        <family val="1"/>
        <charset val="204"/>
      </rPr>
      <t xml:space="preserve">НМЦ: 
</t>
    </r>
    <r>
      <rPr>
        <b/>
        <sz val="10"/>
        <color rgb="FFFF6600"/>
        <rFont val="Times New Roman"/>
        <family val="1"/>
        <charset val="204"/>
      </rPr>
      <t xml:space="preserve">Средняя цена руб. за ед. изм. </t>
    </r>
    <r>
      <rPr>
        <b/>
        <sz val="10"/>
        <rFont val="Times New Roman"/>
        <family val="1"/>
        <charset val="204"/>
      </rPr>
      <t xml:space="preserve">без НДС </t>
    </r>
  </si>
  <si>
    <r>
      <rPr>
        <b/>
        <sz val="10"/>
        <color rgb="FFFF660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rFont val="Times New Roman"/>
        <family val="1"/>
        <charset val="204"/>
      </rPr>
      <t>без НДС</t>
    </r>
  </si>
  <si>
    <r>
      <rPr>
        <i/>
        <sz val="10"/>
        <color rgb="FF000001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FF6600"/>
        <rFont val="Times New Roman"/>
        <family val="1"/>
        <charset val="204"/>
      </rPr>
      <t xml:space="preserve">        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</si>
  <si>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</si>
  <si>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</si>
  <si>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</si>
  <si>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</si>
  <si>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</si>
  <si>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</si>
  <si>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</si>
  <si>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1</t>
  </si>
  <si>
    <t>Поставщик 2</t>
  </si>
  <si>
    <t>Поставщик 3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</si>
  <si>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</si>
  <si>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</si>
  <si>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</si>
  <si>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</si>
  <si>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</si>
  <si>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</si>
  <si>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</si>
  <si>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</si>
  <si>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</si>
  <si>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</si>
  <si>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</si>
  <si>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</si>
  <si>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</si>
  <si>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</si>
  <si>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</si>
  <si>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</si>
  <si>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</si>
  <si>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</si>
  <si>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</si>
  <si>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</si>
  <si>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</si>
  <si>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</si>
  <si>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</si>
  <si>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</si>
  <si>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</si>
  <si>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</si>
  <si>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</si>
  <si>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Диагностика автомобиля (память неисправностей, считать и стереть)</t>
  </si>
  <si>
    <t>Услуга</t>
  </si>
  <si>
    <t>14.01.2021</t>
  </si>
  <si>
    <t>Диагностика неисправностей топливной системы</t>
  </si>
  <si>
    <t>Диагностика неисправностей системы пневмоподвески</t>
  </si>
  <si>
    <t>Диагностика неисправностей ходовой части</t>
  </si>
  <si>
    <t>Диагностика неисправностей тормозной системы</t>
  </si>
  <si>
    <t>Диагностика неисправностей системы кондиционирования (климат-контроля)</t>
  </si>
  <si>
    <t>Регулировка тепловых зазоров клапанного механизма (со с/у клапанной крышки)</t>
  </si>
  <si>
    <t>Сальник коленчатого вала задний - снятие / установка (со с/у КПП и сцепления)</t>
  </si>
  <si>
    <t>Шкив коленчатого вала - снятие / установка</t>
  </si>
  <si>
    <t>Передний сальник коленчатого вала - снятие / установка</t>
  </si>
  <si>
    <t>Маховик - снятие / установка (со с/у КПП)</t>
  </si>
  <si>
    <t>Ремень привода - снятие / установка</t>
  </si>
  <si>
    <t>Труба выхлопная приемная и глушитель - снятие / установка</t>
  </si>
  <si>
    <t>Масло в двигателе и фильтр масляный — замена</t>
  </si>
  <si>
    <t>Термостат - снятие и установка (с проверкой работы)</t>
  </si>
  <si>
    <t>Насос водяной - снятие / установка</t>
  </si>
  <si>
    <t>Радиатор системы охлаждения ДВС — снятие / установка</t>
  </si>
  <si>
    <t>Охлаждающая жидкость ДВС — замена</t>
  </si>
  <si>
    <t>Топливный насос ручной подкачки — снятие / установка</t>
  </si>
  <si>
    <t>Топливная насос-форсунка — снятие / установка</t>
  </si>
  <si>
    <t>Топливная насос-форсунка — регулировка</t>
  </si>
  <si>
    <t>Топливная насос-форсунка — ремонт</t>
  </si>
  <si>
    <t>Тормозной суппорт - снятие и установка</t>
  </si>
  <si>
    <t>Подшипник ступицы - снятие / установка</t>
  </si>
  <si>
    <t>Тормозные колодки дискового тормоза-снятие/установка</t>
  </si>
  <si>
    <t>Тяга рулевая продольная - снятие / установка</t>
  </si>
  <si>
    <t xml:space="preserve"> Тяга рулевая поперечная- снятие/установить</t>
  </si>
  <si>
    <t>Колесо-снятие/установка</t>
  </si>
  <si>
    <t>Сальник ступицы - снятие / установка</t>
  </si>
  <si>
    <t>Карданный вал - снятие / установка</t>
  </si>
  <si>
    <t>Сальник хвостовика редуктора заднего моста - снятие / установка</t>
  </si>
  <si>
    <t>Крестовина карданного вала - снятие / установка (на снятом карданном вале)</t>
  </si>
  <si>
    <t>Компрессор - снятие / установка</t>
  </si>
  <si>
    <t>Компрессор - ремонт</t>
  </si>
  <si>
    <t>Перезаправка системы климат-контроля</t>
  </si>
  <si>
    <t>Стеклоомыватель электрический в сборе-снятие/установка</t>
  </si>
  <si>
    <t>Сварочные работы</t>
  </si>
  <si>
    <t xml:space="preserve"> Мойка автомобиля</t>
  </si>
  <si>
    <t xml:space="preserve"> Схождение передних колес: отрегулировать (после проверки/ремонта)</t>
  </si>
  <si>
    <t xml:space="preserve"> Амортизатор переднего моста а/м: заменить</t>
  </si>
  <si>
    <t xml:space="preserve"> Фильтр салона заменить</t>
  </si>
  <si>
    <t xml:space="preserve"> Пневмобаллон пневмоподвески заменить</t>
  </si>
  <si>
    <t xml:space="preserve"> Обводные ролики (2 шт.) и ролик натяжителя: заменить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</si>
  <si>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</si>
  <si>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</si>
  <si>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</si>
  <si>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</si>
  <si>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</si>
  <si>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</si>
  <si>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Начальник АТЦ</t>
  </si>
  <si>
    <t>Иванов П.В.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</si>
  <si>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</si>
  <si>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</si>
  <si>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</si>
  <si>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</si>
  <si>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</si>
  <si>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Р.Э.</t>
  </si>
  <si>
    <t>Примечание -  пояснение в случае отсутствия возможности использовать ценовую информацию из 3-х источников: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</si>
</sst>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,"/>
    <numFmt numFmtId="168" formatCode="[$-419]dd/mm/yyyy"/>
  </numFmts>
  <fonts count="15" x14ac:knownFonts="1">
    <font>
      <sz val="10"/>
      <name val="Arial"/>
      <family val="2"/>
      <charset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6600"/>
      <name val="Times New Roman"/>
      <family val="1"/>
      <charset val="204"/>
    </font>
    <font>
      <i/>
      <sz val="10"/>
      <color rgb="FF000001"/>
      <name val="Times New Roman"/>
      <family val="1"/>
      <charset val="204"/>
    </font>
    <font>
      <i/>
      <sz val="10"/>
      <color rgb="FFFF66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color rgb="FF00000A"/>
      <name val="Times New Roman"/>
      <family val="1"/>
      <charset val="1"/>
    </font>
    <font>
      <sz val="10"/>
      <color rgb="FF000001"/>
      <name val="Times New Roman"/>
      <family val="1"/>
      <charset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4" fillId="0" borderId="0" applyBorder="0" applyProtection="0"/>
  </cellStyleXfs>
  <cellXfs count="64"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8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left" vertical="center" wrapText="1" indent="1"/>
    </xf>
    <xf numFmtId="4" fontId="8" fillId="0" borderId="5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7" fontId="11" fillId="2" borderId="1" xfId="1" applyNumberFormat="1" applyFont="1" applyFill="1" applyBorder="1" applyAlignment="1" applyProtection="1">
      <alignment horizontal="center" vertical="center" wrapText="1"/>
    </xf>
    <xf numFmtId="167" fontId="2" fillId="2" borderId="1" xfId="1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12" fillId="0" borderId="0" xfId="0" applyFont="1"/>
    <xf numFmtId="0" fontId="4" fillId="0" borderId="0" xfId="0" applyFont="1"/>
    <xf numFmtId="0" fontId="2" fillId="0" borderId="0" xfId="0" applyFont="1"/>
    <xf numFmtId="168" fontId="2" fillId="0" borderId="7" xfId="0" applyNumberFormat="1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2" fillId="0" borderId="0" xfId="0" applyFont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1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685440</xdr:colOff>
      <xdr:row>24</xdr:row>
      <xdr:rowOff>142560</xdr:rowOff>
    </xdr:to>
    <xdr:sp macro="" textlink="">
      <xdr:nvSpPr>
        <xdr:cNvPr id="2" name="CustomShape 1" hidden="1"/>
        <xdr:cNvSpPr/>
      </xdr:nvSpPr>
      <xdr:spPr>
        <a:xfrm>
          <a:off x="0" y="0"/>
          <a:ext cx="10038240" cy="952452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685440</xdr:colOff>
      <xdr:row>24</xdr:row>
      <xdr:rowOff>142560</xdr:rowOff>
    </xdr:to>
    <xdr:sp macro="" textlink="">
      <xdr:nvSpPr>
        <xdr:cNvPr id="3" name="CustomShape 1" hidden="1"/>
        <xdr:cNvSpPr/>
      </xdr:nvSpPr>
      <xdr:spPr>
        <a:xfrm>
          <a:off x="0" y="0"/>
          <a:ext cx="10038240" cy="952452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685440</xdr:colOff>
      <xdr:row>24</xdr:row>
      <xdr:rowOff>142560</xdr:rowOff>
    </xdr:to>
    <xdr:sp macro="" textlink="">
      <xdr:nvSpPr>
        <xdr:cNvPr id="4" name="CustomShape 1" hidden="1"/>
        <xdr:cNvSpPr/>
      </xdr:nvSpPr>
      <xdr:spPr>
        <a:xfrm>
          <a:off x="0" y="0"/>
          <a:ext cx="10038240" cy="952452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685440</xdr:colOff>
      <xdr:row>24</xdr:row>
      <xdr:rowOff>142560</xdr:rowOff>
    </xdr:to>
    <xdr:sp macro="" textlink="">
      <xdr:nvSpPr>
        <xdr:cNvPr id="5" name="CustomShape 1" hidden="1"/>
        <xdr:cNvSpPr/>
      </xdr:nvSpPr>
      <xdr:spPr>
        <a:xfrm>
          <a:off x="0" y="0"/>
          <a:ext cx="10038240" cy="952452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685440</xdr:colOff>
      <xdr:row>24</xdr:row>
      <xdr:rowOff>142560</xdr:rowOff>
    </xdr:to>
    <xdr:sp macro="" textlink="">
      <xdr:nvSpPr>
        <xdr:cNvPr id="6" name="CustomShape 1" hidden="1"/>
        <xdr:cNvSpPr/>
      </xdr:nvSpPr>
      <xdr:spPr>
        <a:xfrm>
          <a:off x="0" y="0"/>
          <a:ext cx="10038240" cy="9524520"/>
        </a:xfrm>
        <a:prstGeom prst="rect">
          <a:avLst/>
        </a:prstGeom>
        <a:solidFill>
          <a:srgbClr val="FFFFFF"/>
        </a:solidFill>
        <a:ln w="9360" cap="sq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78"/>
  <sheetViews>
    <sheetView tabSelected="1" view="pageBreakPreview" topLeftCell="J1" zoomScale="70" zoomScaleNormal="70" zoomScalePageLayoutView="70" workbookViewId="0">
      <selection activeCell="I15" sqref="I15:I57"/>
    </sheetView>
  </sheetViews>
  <sheetFormatPr defaultColWidth="8.5546875" defaultRowHeight="13.2" x14ac:dyDescent="0.25"/>
  <cols>
    <col min="1" max="1" width="4.33203125" style="14" customWidth="1"/>
    <col min="2" max="2" width="9.88671875" style="14" customWidth="1"/>
    <col min="3" max="3" width="38" style="14" customWidth="1"/>
    <col min="4" max="4" width="8.109375" style="14" customWidth="1"/>
    <col min="5" max="5" width="9.44140625" style="14" customWidth="1"/>
    <col min="6" max="7" width="10.6640625" style="14" customWidth="1"/>
    <col min="8" max="8" width="12.88671875" style="14" customWidth="1"/>
    <col min="9" max="9" width="14.44140625" style="14" customWidth="1"/>
    <col min="10" max="10" width="14.109375" style="14" customWidth="1"/>
    <col min="11" max="11" width="27.33203125" style="14" customWidth="1"/>
    <col min="12" max="26" width="12.5546875" style="14" customWidth="1"/>
    <col min="27" max="27" width="14.44140625" style="14" customWidth="1"/>
    <col min="28" max="28" width="11.6640625" style="14" customWidth="1"/>
    <col min="29" max="29" width="12.6640625" style="14" customWidth="1"/>
    <col min="30" max="30" width="14" style="14" customWidth="1"/>
    <col min="31" max="1025" width="8.5546875" style="14"/>
  </cols>
  <sheetData>
    <row r="1" spans="1:30" ht="16.5" customHeigh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30" ht="15.75" customHeight="1" x14ac:dyDescent="0.25">
      <c r="C2" s="15" t="s">
        <v>0</v>
      </c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30" s="17" customFormat="1" ht="19.5" customHeight="1" x14ac:dyDescent="0.25">
      <c r="C3" s="18" t="s">
        <v>1</v>
      </c>
      <c r="D3" s="12" t="s">
        <v>2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30" ht="19.5" customHeight="1" x14ac:dyDescent="0.25">
      <c r="A4" s="17"/>
      <c r="B4" s="17"/>
      <c r="C4" s="18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</row>
    <row r="5" spans="1:30" ht="19.5" customHeight="1" x14ac:dyDescent="0.25">
      <c r="A5" s="17"/>
      <c r="B5" s="17"/>
      <c r="C5" s="18" t="s">
        <v>4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30" ht="19.5" customHeight="1" x14ac:dyDescent="0.25">
      <c r="A6" s="17"/>
      <c r="B6" s="17"/>
      <c r="C6" s="18" t="s">
        <v>5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30" ht="19.5" customHeight="1" x14ac:dyDescent="0.25">
      <c r="A7" s="17"/>
      <c r="B7" s="17"/>
      <c r="C7" s="18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</row>
    <row r="8" spans="1:30" ht="27" customHeight="1" x14ac:dyDescent="0.25">
      <c r="A8" s="17"/>
      <c r="B8" s="17"/>
      <c r="C8" s="18" t="s">
        <v>8</v>
      </c>
      <c r="D8" s="11" t="s">
        <v>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</row>
    <row r="9" spans="1:30" ht="45.75" customHeight="1" x14ac:dyDescent="0.25">
      <c r="A9" s="17"/>
      <c r="B9" s="17"/>
      <c r="C9" s="18" t="s">
        <v>10</v>
      </c>
      <c r="D9" s="11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0" ht="16.5" customHeight="1" x14ac:dyDescent="0.25"/>
    <row r="11" spans="1:30" ht="25.5" customHeight="1" x14ac:dyDescent="0.25">
      <c r="A11" s="10" t="s">
        <v>12</v>
      </c>
      <c r="B11" s="10" t="s">
        <v>13</v>
      </c>
      <c r="C11" s="10" t="s">
        <v>14</v>
      </c>
      <c r="D11" s="10" t="s">
        <v>15</v>
      </c>
      <c r="E11" s="10" t="s">
        <v>16</v>
      </c>
      <c r="F11" s="10" t="s">
        <v>17</v>
      </c>
      <c r="G11" s="10"/>
      <c r="H11" s="10"/>
      <c r="I11" s="10"/>
      <c r="J11" s="10" t="s">
        <v>18</v>
      </c>
      <c r="K11" s="10" t="s">
        <v>19</v>
      </c>
      <c r="L11" s="9" t="s">
        <v>20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8" t="s">
        <v>21</v>
      </c>
      <c r="AB11" s="10" t="s">
        <v>22</v>
      </c>
      <c r="AC11" s="7" t="s">
        <v>23</v>
      </c>
      <c r="AD11" s="6" t="s">
        <v>24</v>
      </c>
    </row>
    <row r="12" spans="1:30" ht="28.5" customHeight="1" x14ac:dyDescent="0.25">
      <c r="A12" s="10"/>
      <c r="B12" s="10"/>
      <c r="C12" s="10"/>
      <c r="D12" s="10"/>
      <c r="E12" s="10"/>
      <c r="F12" s="10" t="s">
        <v>25</v>
      </c>
      <c r="G12" s="10" t="s">
        <v>26</v>
      </c>
      <c r="H12" s="10" t="s">
        <v>27</v>
      </c>
      <c r="I12" s="10" t="s">
        <v>28</v>
      </c>
      <c r="J12" s="10"/>
      <c r="K12" s="10"/>
      <c r="L12" s="9" t="s">
        <v>29</v>
      </c>
      <c r="M12" s="9"/>
      <c r="N12" s="9"/>
      <c r="O12" s="9"/>
      <c r="P12" s="9"/>
      <c r="Q12" s="9" t="s">
        <v>30</v>
      </c>
      <c r="R12" s="9"/>
      <c r="S12" s="9"/>
      <c r="T12" s="9"/>
      <c r="U12" s="9"/>
      <c r="V12" s="10" t="s">
        <v>31</v>
      </c>
      <c r="W12" s="10"/>
      <c r="X12" s="10"/>
      <c r="Y12" s="10"/>
      <c r="Z12" s="10"/>
      <c r="AA12" s="8"/>
      <c r="AB12" s="10"/>
      <c r="AC12" s="10"/>
      <c r="AD12" s="6"/>
    </row>
    <row r="13" spans="1:30" ht="52.5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9" t="s">
        <v>32</v>
      </c>
      <c r="M13" s="19" t="s">
        <v>33</v>
      </c>
      <c r="N13" s="19" t="s">
        <v>34</v>
      </c>
      <c r="O13" s="19" t="s">
        <v>35</v>
      </c>
      <c r="P13" s="19" t="s">
        <v>36</v>
      </c>
      <c r="Q13" s="19" t="s">
        <v>37</v>
      </c>
      <c r="R13" s="19" t="s">
        <v>38</v>
      </c>
      <c r="S13" s="19" t="s">
        <v>39</v>
      </c>
      <c r="T13" s="19" t="s">
        <v>40</v>
      </c>
      <c r="U13" s="19" t="s">
        <v>41</v>
      </c>
      <c r="V13" s="19" t="s">
        <v>42</v>
      </c>
      <c r="W13" s="19" t="s">
        <v>43</v>
      </c>
      <c r="X13" s="19" t="s">
        <v>44</v>
      </c>
      <c r="Y13" s="19" t="s">
        <v>45</v>
      </c>
      <c r="Z13" s="19" t="s">
        <v>46</v>
      </c>
      <c r="AA13" s="8"/>
      <c r="AB13" s="10"/>
      <c r="AC13" s="10"/>
      <c r="AD13" s="6"/>
    </row>
    <row r="14" spans="1:30" s="24" customFormat="1" ht="15.75" customHeight="1" x14ac:dyDescent="0.25">
      <c r="A14" s="20">
        <v>1</v>
      </c>
      <c r="B14" s="21">
        <v>2</v>
      </c>
      <c r="C14" s="22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0" t="s">
        <v>47</v>
      </c>
      <c r="M14" s="20" t="s">
        <v>48</v>
      </c>
      <c r="N14" s="20" t="s">
        <v>49</v>
      </c>
      <c r="O14" s="20" t="s">
        <v>50</v>
      </c>
      <c r="P14" s="20" t="s">
        <v>51</v>
      </c>
      <c r="Q14" s="20" t="s">
        <v>52</v>
      </c>
      <c r="R14" s="20" t="s">
        <v>53</v>
      </c>
      <c r="S14" s="20" t="s">
        <v>54</v>
      </c>
      <c r="T14" s="20" t="s">
        <v>55</v>
      </c>
      <c r="U14" s="20" t="s">
        <v>56</v>
      </c>
      <c r="V14" s="20" t="s">
        <v>57</v>
      </c>
      <c r="W14" s="20" t="s">
        <v>58</v>
      </c>
      <c r="X14" s="20" t="s">
        <v>59</v>
      </c>
      <c r="Y14" s="20" t="s">
        <v>60</v>
      </c>
      <c r="Z14" s="20" t="s">
        <v>61</v>
      </c>
      <c r="AA14" s="23">
        <v>13</v>
      </c>
      <c r="AB14" s="23">
        <v>14</v>
      </c>
      <c r="AC14" s="23">
        <v>15</v>
      </c>
      <c r="AD14" s="23">
        <v>16</v>
      </c>
    </row>
    <row r="15" spans="1:30" ht="39.75" customHeight="1" x14ac:dyDescent="0.25">
      <c r="A15" s="25">
        <v>1</v>
      </c>
      <c r="B15" s="26"/>
      <c r="C15" s="27" t="s">
        <v>62</v>
      </c>
      <c r="D15" s="28" t="s">
        <v>63</v>
      </c>
      <c r="E15" s="29">
        <v>1</v>
      </c>
      <c r="F15" s="30">
        <v>1320</v>
      </c>
      <c r="G15" s="31">
        <v>2</v>
      </c>
      <c r="H15" s="31" t="s">
        <v>64</v>
      </c>
      <c r="I15" s="32"/>
      <c r="J15" s="33">
        <v>1.04</v>
      </c>
      <c r="K15" s="34">
        <f t="shared" ref="K15:K34" si="0">F15*J15</f>
        <v>1372.8</v>
      </c>
      <c r="L15" s="35">
        <v>1300</v>
      </c>
      <c r="M15" s="36"/>
      <c r="N15" s="37"/>
      <c r="O15" s="38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29">
        <f t="shared" ref="AA15:AA57" si="1">COUNTIF(K15:Z15,"&gt;0")</f>
        <v>2</v>
      </c>
      <c r="AB15" s="40">
        <f t="shared" ref="AB15:AB57" si="2">CEILING(SUM(K15:Z15)/COUNTIF(K15:Z15,"&gt;0"),0.01)</f>
        <v>1336.4</v>
      </c>
      <c r="AC15" s="40">
        <f t="shared" ref="AC15:AC57" si="3">AB15*E15</f>
        <v>1336.4</v>
      </c>
      <c r="AD15" s="41">
        <f t="shared" ref="AD15:AD57" si="4">STDEV(K15:Z15)/AB15*100</f>
        <v>3.8519435551018124</v>
      </c>
    </row>
    <row r="16" spans="1:30" ht="39.75" customHeight="1" x14ac:dyDescent="0.25">
      <c r="A16" s="25">
        <v>2</v>
      </c>
      <c r="B16" s="26"/>
      <c r="C16" s="27" t="s">
        <v>65</v>
      </c>
      <c r="D16" s="28" t="s">
        <v>63</v>
      </c>
      <c r="E16" s="29">
        <v>1</v>
      </c>
      <c r="F16" s="30">
        <v>2420</v>
      </c>
      <c r="G16" s="31">
        <v>2</v>
      </c>
      <c r="H16" s="31" t="s">
        <v>64</v>
      </c>
      <c r="I16" s="32"/>
      <c r="J16" s="33">
        <v>1.04</v>
      </c>
      <c r="K16" s="34">
        <f t="shared" si="0"/>
        <v>2516.8000000000002</v>
      </c>
      <c r="L16" s="35">
        <v>2600</v>
      </c>
      <c r="M16" s="36"/>
      <c r="N16" s="37"/>
      <c r="O16" s="38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29">
        <f t="shared" si="1"/>
        <v>2</v>
      </c>
      <c r="AB16" s="40">
        <f t="shared" si="2"/>
        <v>2558.4</v>
      </c>
      <c r="AC16" s="40">
        <f t="shared" si="3"/>
        <v>2558.4</v>
      </c>
      <c r="AD16" s="41">
        <f t="shared" si="4"/>
        <v>2.2995342477611249</v>
      </c>
    </row>
    <row r="17" spans="1:30" ht="39.75" customHeight="1" x14ac:dyDescent="0.25">
      <c r="A17" s="25">
        <v>3</v>
      </c>
      <c r="B17" s="26"/>
      <c r="C17" s="27" t="s">
        <v>66</v>
      </c>
      <c r="D17" s="28" t="s">
        <v>63</v>
      </c>
      <c r="E17" s="29">
        <v>1</v>
      </c>
      <c r="F17" s="30">
        <v>2200</v>
      </c>
      <c r="G17" s="31">
        <v>2</v>
      </c>
      <c r="H17" s="31" t="s">
        <v>64</v>
      </c>
      <c r="I17" s="32"/>
      <c r="J17" s="33">
        <v>1.04</v>
      </c>
      <c r="K17" s="34">
        <f t="shared" si="0"/>
        <v>2288</v>
      </c>
      <c r="L17" s="35">
        <v>1300</v>
      </c>
      <c r="M17" s="36"/>
      <c r="N17" s="37"/>
      <c r="O17" s="38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29">
        <f t="shared" si="1"/>
        <v>2</v>
      </c>
      <c r="AB17" s="40">
        <f t="shared" si="2"/>
        <v>1794</v>
      </c>
      <c r="AC17" s="40">
        <f t="shared" si="3"/>
        <v>1794</v>
      </c>
      <c r="AD17" s="41">
        <f t="shared" si="4"/>
        <v>38.942112587085226</v>
      </c>
    </row>
    <row r="18" spans="1:30" ht="39.75" customHeight="1" x14ac:dyDescent="0.25">
      <c r="A18" s="25">
        <v>4</v>
      </c>
      <c r="B18" s="26"/>
      <c r="C18" s="27" t="s">
        <v>67</v>
      </c>
      <c r="D18" s="28" t="s">
        <v>63</v>
      </c>
      <c r="E18" s="29">
        <v>1</v>
      </c>
      <c r="F18" s="30">
        <v>1320</v>
      </c>
      <c r="G18" s="31">
        <v>2</v>
      </c>
      <c r="H18" s="31" t="s">
        <v>64</v>
      </c>
      <c r="I18" s="32"/>
      <c r="J18" s="33">
        <v>1.04</v>
      </c>
      <c r="K18" s="34">
        <f t="shared" si="0"/>
        <v>1372.8</v>
      </c>
      <c r="L18" s="35">
        <v>1300</v>
      </c>
      <c r="M18" s="36"/>
      <c r="N18" s="37"/>
      <c r="O18" s="38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29">
        <f t="shared" si="1"/>
        <v>2</v>
      </c>
      <c r="AB18" s="40">
        <f t="shared" si="2"/>
        <v>1336.4</v>
      </c>
      <c r="AC18" s="40">
        <f t="shared" si="3"/>
        <v>1336.4</v>
      </c>
      <c r="AD18" s="41">
        <f t="shared" si="4"/>
        <v>3.8519435551018124</v>
      </c>
    </row>
    <row r="19" spans="1:30" ht="39.75" customHeight="1" x14ac:dyDescent="0.25">
      <c r="A19" s="25">
        <v>5</v>
      </c>
      <c r="B19" s="26"/>
      <c r="C19" s="27" t="s">
        <v>68</v>
      </c>
      <c r="D19" s="28" t="s">
        <v>63</v>
      </c>
      <c r="E19" s="29">
        <v>1</v>
      </c>
      <c r="F19" s="30">
        <v>1320</v>
      </c>
      <c r="G19" s="31">
        <v>2</v>
      </c>
      <c r="H19" s="31" t="s">
        <v>64</v>
      </c>
      <c r="I19" s="32"/>
      <c r="J19" s="33">
        <v>1.04</v>
      </c>
      <c r="K19" s="34">
        <f t="shared" si="0"/>
        <v>1372.8</v>
      </c>
      <c r="L19" s="35">
        <v>1300</v>
      </c>
      <c r="M19" s="36"/>
      <c r="N19" s="37"/>
      <c r="O19" s="38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29">
        <f t="shared" si="1"/>
        <v>2</v>
      </c>
      <c r="AB19" s="40">
        <f t="shared" si="2"/>
        <v>1336.4</v>
      </c>
      <c r="AC19" s="40">
        <f t="shared" si="3"/>
        <v>1336.4</v>
      </c>
      <c r="AD19" s="41">
        <f t="shared" si="4"/>
        <v>3.8519435551018124</v>
      </c>
    </row>
    <row r="20" spans="1:30" ht="39.75" customHeight="1" x14ac:dyDescent="0.25">
      <c r="A20" s="25">
        <v>6</v>
      </c>
      <c r="B20" s="26"/>
      <c r="C20" s="27" t="s">
        <v>69</v>
      </c>
      <c r="D20" s="28" t="s">
        <v>63</v>
      </c>
      <c r="E20" s="29">
        <v>1</v>
      </c>
      <c r="F20" s="30">
        <v>1320</v>
      </c>
      <c r="G20" s="31">
        <v>2</v>
      </c>
      <c r="H20" s="31" t="s">
        <v>64</v>
      </c>
      <c r="I20" s="32"/>
      <c r="J20" s="33">
        <v>1.04</v>
      </c>
      <c r="K20" s="34">
        <f t="shared" si="0"/>
        <v>1372.8</v>
      </c>
      <c r="L20" s="35">
        <v>1300</v>
      </c>
      <c r="M20" s="36"/>
      <c r="N20" s="37"/>
      <c r="O20" s="38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29">
        <f t="shared" si="1"/>
        <v>2</v>
      </c>
      <c r="AB20" s="40">
        <f t="shared" si="2"/>
        <v>1336.4</v>
      </c>
      <c r="AC20" s="40">
        <f t="shared" si="3"/>
        <v>1336.4</v>
      </c>
      <c r="AD20" s="41">
        <f t="shared" si="4"/>
        <v>3.8519435551018124</v>
      </c>
    </row>
    <row r="21" spans="1:30" ht="39.75" customHeight="1" x14ac:dyDescent="0.25">
      <c r="A21" s="25">
        <v>7</v>
      </c>
      <c r="B21" s="26"/>
      <c r="C21" s="27" t="s">
        <v>70</v>
      </c>
      <c r="D21" s="28" t="s">
        <v>63</v>
      </c>
      <c r="E21" s="29">
        <v>1</v>
      </c>
      <c r="F21" s="30">
        <v>3520</v>
      </c>
      <c r="G21" s="31">
        <v>2</v>
      </c>
      <c r="H21" s="31" t="s">
        <v>64</v>
      </c>
      <c r="I21" s="32"/>
      <c r="J21" s="33">
        <v>1.04</v>
      </c>
      <c r="K21" s="34">
        <f t="shared" si="0"/>
        <v>3660.8</v>
      </c>
      <c r="L21" s="35">
        <v>3520</v>
      </c>
      <c r="M21" s="36">
        <v>4038.1416666666701</v>
      </c>
      <c r="N21" s="37"/>
      <c r="O21" s="38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29">
        <f t="shared" si="1"/>
        <v>3</v>
      </c>
      <c r="AB21" s="40">
        <f t="shared" si="2"/>
        <v>3739.65</v>
      </c>
      <c r="AC21" s="40">
        <f t="shared" si="3"/>
        <v>3739.65</v>
      </c>
      <c r="AD21" s="41">
        <f t="shared" si="4"/>
        <v>7.1642685749118034</v>
      </c>
    </row>
    <row r="22" spans="1:30" ht="39.75" customHeight="1" x14ac:dyDescent="0.25">
      <c r="A22" s="25">
        <v>8</v>
      </c>
      <c r="B22" s="26"/>
      <c r="C22" s="27" t="s">
        <v>71</v>
      </c>
      <c r="D22" s="28" t="s">
        <v>63</v>
      </c>
      <c r="E22" s="29">
        <v>1</v>
      </c>
      <c r="F22" s="30">
        <v>16060</v>
      </c>
      <c r="G22" s="31">
        <v>2</v>
      </c>
      <c r="H22" s="31" t="s">
        <v>64</v>
      </c>
      <c r="I22" s="32"/>
      <c r="J22" s="33">
        <v>1.04</v>
      </c>
      <c r="K22" s="34">
        <f t="shared" si="0"/>
        <v>16702.400000000001</v>
      </c>
      <c r="L22" s="30">
        <v>16060</v>
      </c>
      <c r="M22" s="36">
        <v>13178.9416666667</v>
      </c>
      <c r="N22" s="37"/>
      <c r="O22" s="38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29">
        <f t="shared" si="1"/>
        <v>3</v>
      </c>
      <c r="AB22" s="40">
        <f t="shared" si="2"/>
        <v>15313.79</v>
      </c>
      <c r="AC22" s="40">
        <f t="shared" si="3"/>
        <v>15313.79</v>
      </c>
      <c r="AD22" s="41">
        <f t="shared" si="4"/>
        <v>12.253783367505896</v>
      </c>
    </row>
    <row r="23" spans="1:30" ht="39.75" customHeight="1" x14ac:dyDescent="0.25">
      <c r="A23" s="25">
        <v>9</v>
      </c>
      <c r="B23" s="26"/>
      <c r="C23" s="27" t="s">
        <v>72</v>
      </c>
      <c r="D23" s="28" t="s">
        <v>63</v>
      </c>
      <c r="E23" s="29">
        <v>1</v>
      </c>
      <c r="F23" s="30">
        <v>6380</v>
      </c>
      <c r="G23" s="31">
        <v>2</v>
      </c>
      <c r="H23" s="31" t="s">
        <v>64</v>
      </c>
      <c r="I23" s="32"/>
      <c r="J23" s="33">
        <v>1.04</v>
      </c>
      <c r="K23" s="34">
        <f t="shared" si="0"/>
        <v>6635.2</v>
      </c>
      <c r="L23" s="35">
        <v>10400</v>
      </c>
      <c r="M23" s="36"/>
      <c r="N23" s="37"/>
      <c r="O23" s="38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29">
        <f t="shared" si="1"/>
        <v>2</v>
      </c>
      <c r="AB23" s="40">
        <f t="shared" si="2"/>
        <v>8517.6</v>
      </c>
      <c r="AC23" s="40">
        <f t="shared" si="3"/>
        <v>8517.6</v>
      </c>
      <c r="AD23" s="41">
        <f t="shared" si="4"/>
        <v>31.254292404093999</v>
      </c>
    </row>
    <row r="24" spans="1:30" ht="39.75" customHeight="1" x14ac:dyDescent="0.25">
      <c r="A24" s="25">
        <v>10</v>
      </c>
      <c r="B24" s="26"/>
      <c r="C24" s="27" t="s">
        <v>73</v>
      </c>
      <c r="D24" s="28" t="s">
        <v>63</v>
      </c>
      <c r="E24" s="29">
        <v>1</v>
      </c>
      <c r="F24" s="30">
        <v>1760</v>
      </c>
      <c r="G24" s="31">
        <v>2</v>
      </c>
      <c r="H24" s="31" t="s">
        <v>64</v>
      </c>
      <c r="I24" s="32"/>
      <c r="J24" s="33">
        <v>1.04</v>
      </c>
      <c r="K24" s="34">
        <f t="shared" si="0"/>
        <v>1830.4</v>
      </c>
      <c r="L24" s="35">
        <v>3120</v>
      </c>
      <c r="M24" s="36"/>
      <c r="N24" s="37"/>
      <c r="O24" s="38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29">
        <f t="shared" si="1"/>
        <v>2</v>
      </c>
      <c r="AB24" s="40">
        <f t="shared" si="2"/>
        <v>2475.2000000000003</v>
      </c>
      <c r="AC24" s="40">
        <f t="shared" si="3"/>
        <v>2475.2000000000003</v>
      </c>
      <c r="AD24" s="41">
        <f t="shared" si="4"/>
        <v>36.840857507198308</v>
      </c>
    </row>
    <row r="25" spans="1:30" ht="39.75" customHeight="1" x14ac:dyDescent="0.25">
      <c r="A25" s="25">
        <v>11</v>
      </c>
      <c r="B25" s="26"/>
      <c r="C25" s="27" t="s">
        <v>74</v>
      </c>
      <c r="D25" s="28" t="s">
        <v>63</v>
      </c>
      <c r="E25" s="29">
        <v>1</v>
      </c>
      <c r="F25" s="30">
        <v>16060</v>
      </c>
      <c r="G25" s="31">
        <v>2</v>
      </c>
      <c r="H25" s="31" t="s">
        <v>64</v>
      </c>
      <c r="I25" s="32"/>
      <c r="J25" s="33">
        <v>1.04</v>
      </c>
      <c r="K25" s="34">
        <f t="shared" si="0"/>
        <v>16702.400000000001</v>
      </c>
      <c r="L25" s="35">
        <v>19500</v>
      </c>
      <c r="M25" s="36">
        <v>13178.9416666667</v>
      </c>
      <c r="N25" s="37"/>
      <c r="O25" s="38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29">
        <f t="shared" si="1"/>
        <v>3</v>
      </c>
      <c r="AB25" s="40">
        <f t="shared" si="2"/>
        <v>16460.45</v>
      </c>
      <c r="AC25" s="40">
        <f t="shared" si="3"/>
        <v>16460.45</v>
      </c>
      <c r="AD25" s="41">
        <f t="shared" si="4"/>
        <v>19.242897474446128</v>
      </c>
    </row>
    <row r="26" spans="1:30" ht="39.75" customHeight="1" x14ac:dyDescent="0.25">
      <c r="A26" s="25">
        <v>12</v>
      </c>
      <c r="B26" s="26"/>
      <c r="C26" s="27" t="s">
        <v>75</v>
      </c>
      <c r="D26" s="28" t="s">
        <v>63</v>
      </c>
      <c r="E26" s="29">
        <v>1</v>
      </c>
      <c r="F26" s="30">
        <v>1320</v>
      </c>
      <c r="G26" s="31">
        <v>2</v>
      </c>
      <c r="H26" s="31" t="s">
        <v>64</v>
      </c>
      <c r="I26" s="32"/>
      <c r="J26" s="33">
        <v>1.04</v>
      </c>
      <c r="K26" s="34">
        <f t="shared" si="0"/>
        <v>1372.8</v>
      </c>
      <c r="L26" s="35">
        <v>1040</v>
      </c>
      <c r="M26" s="36">
        <v>1275.2</v>
      </c>
      <c r="N26" s="37"/>
      <c r="O26" s="38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29">
        <f t="shared" si="1"/>
        <v>3</v>
      </c>
      <c r="AB26" s="40">
        <f t="shared" si="2"/>
        <v>1229.3399999999999</v>
      </c>
      <c r="AC26" s="40">
        <f t="shared" si="3"/>
        <v>1229.3399999999999</v>
      </c>
      <c r="AD26" s="41">
        <f t="shared" si="4"/>
        <v>13.916031693850298</v>
      </c>
    </row>
    <row r="27" spans="1:30" ht="39.75" customHeight="1" x14ac:dyDescent="0.25">
      <c r="A27" s="25">
        <v>13</v>
      </c>
      <c r="B27" s="26"/>
      <c r="C27" s="27" t="s">
        <v>76</v>
      </c>
      <c r="D27" s="28" t="s">
        <v>63</v>
      </c>
      <c r="E27" s="29">
        <v>1</v>
      </c>
      <c r="F27" s="30">
        <v>5940</v>
      </c>
      <c r="G27" s="31">
        <v>2</v>
      </c>
      <c r="H27" s="31" t="s">
        <v>64</v>
      </c>
      <c r="I27" s="32"/>
      <c r="J27" s="33">
        <v>1.04</v>
      </c>
      <c r="K27" s="34">
        <f t="shared" si="0"/>
        <v>6177.6</v>
      </c>
      <c r="L27" s="35">
        <v>3640</v>
      </c>
      <c r="M27" s="36">
        <v>4960</v>
      </c>
      <c r="N27" s="37"/>
      <c r="O27" s="38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29">
        <f t="shared" si="1"/>
        <v>3</v>
      </c>
      <c r="AB27" s="40">
        <f t="shared" si="2"/>
        <v>4925.87</v>
      </c>
      <c r="AC27" s="40">
        <f t="shared" si="3"/>
        <v>4925.87</v>
      </c>
      <c r="AD27" s="41">
        <f t="shared" si="4"/>
        <v>25.764876045240758</v>
      </c>
    </row>
    <row r="28" spans="1:30" ht="39.75" customHeight="1" x14ac:dyDescent="0.25">
      <c r="A28" s="25">
        <v>14</v>
      </c>
      <c r="B28" s="26"/>
      <c r="C28" s="27" t="s">
        <v>77</v>
      </c>
      <c r="D28" s="28" t="s">
        <v>63</v>
      </c>
      <c r="E28" s="29">
        <v>1</v>
      </c>
      <c r="F28" s="30">
        <v>1320</v>
      </c>
      <c r="G28" s="31">
        <v>2</v>
      </c>
      <c r="H28" s="31" t="s">
        <v>64</v>
      </c>
      <c r="I28" s="32"/>
      <c r="J28" s="33">
        <v>1.04</v>
      </c>
      <c r="K28" s="34">
        <f t="shared" si="0"/>
        <v>1372.8</v>
      </c>
      <c r="L28" s="35">
        <v>1560</v>
      </c>
      <c r="M28" s="36"/>
      <c r="N28" s="37"/>
      <c r="O28" s="38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29">
        <f t="shared" si="1"/>
        <v>2</v>
      </c>
      <c r="AB28" s="40">
        <f t="shared" si="2"/>
        <v>1466.4</v>
      </c>
      <c r="AC28" s="40">
        <f t="shared" si="3"/>
        <v>1466.4</v>
      </c>
      <c r="AD28" s="41">
        <f t="shared" si="4"/>
        <v>9.0268950789772049</v>
      </c>
    </row>
    <row r="29" spans="1:30" ht="39.75" customHeight="1" x14ac:dyDescent="0.25">
      <c r="A29" s="25">
        <v>15</v>
      </c>
      <c r="B29" s="26"/>
      <c r="C29" s="27" t="s">
        <v>78</v>
      </c>
      <c r="D29" s="28" t="s">
        <v>63</v>
      </c>
      <c r="E29" s="29">
        <v>1</v>
      </c>
      <c r="F29" s="30">
        <v>2310</v>
      </c>
      <c r="G29" s="31">
        <v>2</v>
      </c>
      <c r="H29" s="31" t="s">
        <v>64</v>
      </c>
      <c r="I29" s="32"/>
      <c r="J29" s="33">
        <v>1.04</v>
      </c>
      <c r="K29" s="34">
        <f t="shared" si="0"/>
        <v>2402.4</v>
      </c>
      <c r="L29" s="35"/>
      <c r="M29" s="36">
        <v>3825.6083333333299</v>
      </c>
      <c r="N29" s="37"/>
      <c r="O29" s="38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29">
        <f t="shared" si="1"/>
        <v>2</v>
      </c>
      <c r="AB29" s="40">
        <f t="shared" si="2"/>
        <v>3114.01</v>
      </c>
      <c r="AC29" s="40">
        <f t="shared" si="3"/>
        <v>3114.01</v>
      </c>
      <c r="AD29" s="41">
        <f t="shared" si="4"/>
        <v>32.317181497207883</v>
      </c>
    </row>
    <row r="30" spans="1:30" ht="39.75" customHeight="1" x14ac:dyDescent="0.25">
      <c r="A30" s="25">
        <v>16</v>
      </c>
      <c r="B30" s="26"/>
      <c r="C30" s="27" t="s">
        <v>79</v>
      </c>
      <c r="D30" s="28" t="s">
        <v>63</v>
      </c>
      <c r="E30" s="29">
        <v>1</v>
      </c>
      <c r="F30" s="30">
        <v>3520</v>
      </c>
      <c r="G30" s="31">
        <v>2</v>
      </c>
      <c r="H30" s="31" t="s">
        <v>64</v>
      </c>
      <c r="I30" s="32"/>
      <c r="J30" s="33">
        <v>1.04</v>
      </c>
      <c r="K30" s="34">
        <f t="shared" si="0"/>
        <v>3660.8</v>
      </c>
      <c r="L30" s="35"/>
      <c r="M30" s="36">
        <v>5208</v>
      </c>
      <c r="N30" s="37"/>
      <c r="O30" s="38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29">
        <f t="shared" si="1"/>
        <v>2</v>
      </c>
      <c r="AB30" s="40">
        <f t="shared" si="2"/>
        <v>4434.4000000000005</v>
      </c>
      <c r="AC30" s="40">
        <f t="shared" si="3"/>
        <v>4434.4000000000005</v>
      </c>
      <c r="AD30" s="41">
        <f t="shared" si="4"/>
        <v>24.671558989983549</v>
      </c>
    </row>
    <row r="31" spans="1:30" ht="39.75" customHeight="1" x14ac:dyDescent="0.25">
      <c r="A31" s="25">
        <v>17</v>
      </c>
      <c r="B31" s="26"/>
      <c r="C31" s="27" t="s">
        <v>80</v>
      </c>
      <c r="D31" s="28" t="s">
        <v>63</v>
      </c>
      <c r="E31" s="29">
        <v>1</v>
      </c>
      <c r="F31" s="30">
        <v>7370</v>
      </c>
      <c r="G31" s="31">
        <v>2</v>
      </c>
      <c r="H31" s="31" t="s">
        <v>64</v>
      </c>
      <c r="I31" s="32"/>
      <c r="J31" s="33">
        <v>1.04</v>
      </c>
      <c r="K31" s="34">
        <f t="shared" si="0"/>
        <v>7664.8</v>
      </c>
      <c r="L31" s="35">
        <v>9100</v>
      </c>
      <c r="M31" s="36"/>
      <c r="N31" s="37"/>
      <c r="O31" s="38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29">
        <f t="shared" si="1"/>
        <v>2</v>
      </c>
      <c r="AB31" s="40">
        <f t="shared" si="2"/>
        <v>8382.4</v>
      </c>
      <c r="AC31" s="40">
        <f t="shared" si="3"/>
        <v>8382.4</v>
      </c>
      <c r="AD31" s="41">
        <f t="shared" si="4"/>
        <v>12.106791042648084</v>
      </c>
    </row>
    <row r="32" spans="1:30" ht="39.75" customHeight="1" x14ac:dyDescent="0.25">
      <c r="A32" s="25">
        <v>18</v>
      </c>
      <c r="B32" s="26"/>
      <c r="C32" s="27" t="s">
        <v>81</v>
      </c>
      <c r="D32" s="28" t="s">
        <v>63</v>
      </c>
      <c r="E32" s="29">
        <v>1</v>
      </c>
      <c r="F32" s="30">
        <v>1320</v>
      </c>
      <c r="G32" s="31">
        <v>2</v>
      </c>
      <c r="H32" s="31" t="s">
        <v>64</v>
      </c>
      <c r="I32" s="32"/>
      <c r="J32" s="33">
        <v>1.04</v>
      </c>
      <c r="K32" s="34">
        <f t="shared" si="0"/>
        <v>1372.8</v>
      </c>
      <c r="L32" s="35">
        <v>1040</v>
      </c>
      <c r="M32" s="36">
        <v>1700.27</v>
      </c>
      <c r="N32" s="37"/>
      <c r="O32" s="38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29">
        <f t="shared" si="1"/>
        <v>3</v>
      </c>
      <c r="AB32" s="40">
        <f t="shared" si="2"/>
        <v>1371.03</v>
      </c>
      <c r="AC32" s="40">
        <f t="shared" si="3"/>
        <v>1371.03</v>
      </c>
      <c r="AD32" s="41">
        <f t="shared" si="4"/>
        <v>24.07960332713737</v>
      </c>
    </row>
    <row r="33" spans="1:30" ht="39.75" customHeight="1" x14ac:dyDescent="0.25">
      <c r="A33" s="25">
        <v>19</v>
      </c>
      <c r="B33" s="26"/>
      <c r="C33" s="27" t="s">
        <v>82</v>
      </c>
      <c r="D33" s="28" t="s">
        <v>63</v>
      </c>
      <c r="E33" s="29">
        <v>1</v>
      </c>
      <c r="F33" s="30">
        <v>660</v>
      </c>
      <c r="G33" s="31">
        <v>2</v>
      </c>
      <c r="H33" s="31" t="s">
        <v>64</v>
      </c>
      <c r="I33" s="32"/>
      <c r="J33" s="33">
        <v>1.04</v>
      </c>
      <c r="K33" s="34">
        <f t="shared" si="0"/>
        <v>686.4</v>
      </c>
      <c r="L33" s="35">
        <v>1040</v>
      </c>
      <c r="M33" s="36"/>
      <c r="N33" s="37"/>
      <c r="O33" s="38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29">
        <f t="shared" si="1"/>
        <v>2</v>
      </c>
      <c r="AB33" s="40">
        <f t="shared" si="2"/>
        <v>863.2</v>
      </c>
      <c r="AC33" s="40">
        <f t="shared" si="3"/>
        <v>863.2</v>
      </c>
      <c r="AD33" s="41">
        <f t="shared" si="4"/>
        <v>28.965819952219963</v>
      </c>
    </row>
    <row r="34" spans="1:30" ht="39.75" customHeight="1" x14ac:dyDescent="0.25">
      <c r="A34" s="25">
        <v>20</v>
      </c>
      <c r="B34" s="26"/>
      <c r="C34" s="27" t="s">
        <v>83</v>
      </c>
      <c r="D34" s="28" t="s">
        <v>63</v>
      </c>
      <c r="E34" s="29">
        <v>1</v>
      </c>
      <c r="F34" s="30">
        <v>3520</v>
      </c>
      <c r="G34" s="31">
        <v>2</v>
      </c>
      <c r="H34" s="31" t="s">
        <v>64</v>
      </c>
      <c r="I34" s="32"/>
      <c r="J34" s="33">
        <v>1.04</v>
      </c>
      <c r="K34" s="34">
        <f t="shared" si="0"/>
        <v>3660.8</v>
      </c>
      <c r="L34" s="35">
        <v>4550</v>
      </c>
      <c r="M34" s="36">
        <v>3968</v>
      </c>
      <c r="N34" s="37"/>
      <c r="O34" s="38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29">
        <f t="shared" si="1"/>
        <v>3</v>
      </c>
      <c r="AB34" s="40">
        <f t="shared" si="2"/>
        <v>4059.6</v>
      </c>
      <c r="AC34" s="40">
        <f t="shared" si="3"/>
        <v>4059.6</v>
      </c>
      <c r="AD34" s="41">
        <f t="shared" si="4"/>
        <v>11.124781050570091</v>
      </c>
    </row>
    <row r="35" spans="1:30" ht="39.75" customHeight="1" x14ac:dyDescent="0.25">
      <c r="A35" s="25">
        <v>21</v>
      </c>
      <c r="B35" s="26"/>
      <c r="C35" s="27" t="s">
        <v>84</v>
      </c>
      <c r="D35" s="28" t="s">
        <v>63</v>
      </c>
      <c r="E35" s="29">
        <v>1</v>
      </c>
      <c r="F35" s="30">
        <v>1320</v>
      </c>
      <c r="G35" s="31">
        <v>2</v>
      </c>
      <c r="H35" s="31" t="s">
        <v>64</v>
      </c>
      <c r="I35" s="32"/>
      <c r="J35" s="33">
        <v>1.04</v>
      </c>
      <c r="K35" s="34"/>
      <c r="L35" s="35">
        <v>6500</v>
      </c>
      <c r="M35" s="36">
        <v>3968</v>
      </c>
      <c r="N35" s="37"/>
      <c r="O35" s="38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29">
        <f t="shared" si="1"/>
        <v>2</v>
      </c>
      <c r="AB35" s="40">
        <f t="shared" si="2"/>
        <v>5234</v>
      </c>
      <c r="AC35" s="40">
        <f t="shared" si="3"/>
        <v>5234</v>
      </c>
      <c r="AD35" s="41">
        <f t="shared" si="4"/>
        <v>34.206999808260186</v>
      </c>
    </row>
    <row r="36" spans="1:30" ht="39.75" customHeight="1" x14ac:dyDescent="0.25">
      <c r="A36" s="25">
        <v>22</v>
      </c>
      <c r="B36" s="26"/>
      <c r="C36" s="27" t="s">
        <v>85</v>
      </c>
      <c r="D36" s="28" t="s">
        <v>63</v>
      </c>
      <c r="E36" s="29">
        <v>1</v>
      </c>
      <c r="F36" s="30">
        <v>16500</v>
      </c>
      <c r="G36" s="31">
        <v>2</v>
      </c>
      <c r="H36" s="31" t="s">
        <v>64</v>
      </c>
      <c r="I36" s="32"/>
      <c r="J36" s="33">
        <v>1.04</v>
      </c>
      <c r="K36" s="34">
        <f t="shared" ref="K36:K48" si="5">F36*J36</f>
        <v>17160</v>
      </c>
      <c r="L36" s="35">
        <v>13000</v>
      </c>
      <c r="M36" s="36"/>
      <c r="N36" s="37"/>
      <c r="O36" s="38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29">
        <f t="shared" si="1"/>
        <v>2</v>
      </c>
      <c r="AB36" s="40">
        <f t="shared" si="2"/>
        <v>15080</v>
      </c>
      <c r="AC36" s="40">
        <f t="shared" si="3"/>
        <v>15080</v>
      </c>
      <c r="AD36" s="41">
        <f t="shared" si="4"/>
        <v>19.506393963766829</v>
      </c>
    </row>
    <row r="37" spans="1:30" ht="39.75" customHeight="1" x14ac:dyDescent="0.25">
      <c r="A37" s="25">
        <v>23</v>
      </c>
      <c r="B37" s="26"/>
      <c r="C37" s="27" t="s">
        <v>86</v>
      </c>
      <c r="D37" s="28" t="s">
        <v>63</v>
      </c>
      <c r="E37" s="29">
        <v>1</v>
      </c>
      <c r="F37" s="30">
        <v>2420</v>
      </c>
      <c r="G37" s="31">
        <v>2</v>
      </c>
      <c r="H37" s="31" t="s">
        <v>64</v>
      </c>
      <c r="I37" s="32"/>
      <c r="J37" s="33">
        <v>1.04</v>
      </c>
      <c r="K37" s="34">
        <f t="shared" si="5"/>
        <v>2516.8000000000002</v>
      </c>
      <c r="L37" s="35"/>
      <c r="M37" s="36">
        <v>5100.8083333333298</v>
      </c>
      <c r="N37" s="37"/>
      <c r="O37" s="38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29">
        <f t="shared" si="1"/>
        <v>2</v>
      </c>
      <c r="AB37" s="40">
        <f t="shared" si="2"/>
        <v>3808.81</v>
      </c>
      <c r="AC37" s="40">
        <f t="shared" si="3"/>
        <v>3808.81</v>
      </c>
      <c r="AD37" s="41">
        <f t="shared" si="4"/>
        <v>47.972196437799376</v>
      </c>
    </row>
    <row r="38" spans="1:30" ht="39.75" customHeight="1" x14ac:dyDescent="0.25">
      <c r="A38" s="25">
        <v>24</v>
      </c>
      <c r="B38" s="26"/>
      <c r="C38" s="27" t="s">
        <v>87</v>
      </c>
      <c r="D38" s="28" t="s">
        <v>63</v>
      </c>
      <c r="E38" s="29">
        <v>1</v>
      </c>
      <c r="F38" s="30">
        <v>3520</v>
      </c>
      <c r="G38" s="31">
        <v>2</v>
      </c>
      <c r="H38" s="31" t="s">
        <v>64</v>
      </c>
      <c r="I38" s="32"/>
      <c r="J38" s="33">
        <v>1.04</v>
      </c>
      <c r="K38" s="34">
        <f t="shared" si="5"/>
        <v>3660.8</v>
      </c>
      <c r="L38" s="35"/>
      <c r="M38" s="36">
        <v>4712</v>
      </c>
      <c r="N38" s="37"/>
      <c r="O38" s="38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29">
        <f t="shared" si="1"/>
        <v>2</v>
      </c>
      <c r="AB38" s="40">
        <f t="shared" si="2"/>
        <v>4186.3999999999996</v>
      </c>
      <c r="AC38" s="40">
        <f t="shared" si="3"/>
        <v>4186.3999999999996</v>
      </c>
      <c r="AD38" s="41">
        <f t="shared" si="4"/>
        <v>17.75536614712648</v>
      </c>
    </row>
    <row r="39" spans="1:30" ht="39.75" customHeight="1" x14ac:dyDescent="0.25">
      <c r="A39" s="25">
        <v>25</v>
      </c>
      <c r="B39" s="26"/>
      <c r="C39" s="27" t="s">
        <v>88</v>
      </c>
      <c r="D39" s="28" t="s">
        <v>63</v>
      </c>
      <c r="E39" s="29">
        <v>1</v>
      </c>
      <c r="F39" s="30">
        <v>2090</v>
      </c>
      <c r="G39" s="31">
        <v>2</v>
      </c>
      <c r="H39" s="31" t="s">
        <v>64</v>
      </c>
      <c r="I39" s="32"/>
      <c r="J39" s="33">
        <v>1.04</v>
      </c>
      <c r="K39" s="34">
        <f t="shared" si="5"/>
        <v>2173.6</v>
      </c>
      <c r="L39" s="35"/>
      <c r="M39" s="36">
        <v>2975.47</v>
      </c>
      <c r="N39" s="37"/>
      <c r="O39" s="38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29">
        <f t="shared" si="1"/>
        <v>2</v>
      </c>
      <c r="AB39" s="40">
        <f t="shared" si="2"/>
        <v>2574.54</v>
      </c>
      <c r="AC39" s="40">
        <f t="shared" si="3"/>
        <v>2574.54</v>
      </c>
      <c r="AD39" s="41">
        <f t="shared" si="4"/>
        <v>22.023651395202961</v>
      </c>
    </row>
    <row r="40" spans="1:30" ht="39.75" customHeight="1" x14ac:dyDescent="0.25">
      <c r="A40" s="25">
        <v>26</v>
      </c>
      <c r="B40" s="26"/>
      <c r="C40" s="27" t="s">
        <v>89</v>
      </c>
      <c r="D40" s="28" t="s">
        <v>63</v>
      </c>
      <c r="E40" s="29">
        <v>1</v>
      </c>
      <c r="F40" s="30">
        <v>1320</v>
      </c>
      <c r="G40" s="31">
        <v>2</v>
      </c>
      <c r="H40" s="31" t="s">
        <v>64</v>
      </c>
      <c r="I40" s="32"/>
      <c r="J40" s="33">
        <v>1.04</v>
      </c>
      <c r="K40" s="34">
        <f t="shared" si="5"/>
        <v>1372.8</v>
      </c>
      <c r="L40" s="35">
        <v>2080</v>
      </c>
      <c r="M40" s="36"/>
      <c r="N40" s="37"/>
      <c r="O40" s="38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29">
        <f t="shared" si="1"/>
        <v>2</v>
      </c>
      <c r="AB40" s="40">
        <f t="shared" si="2"/>
        <v>1726.4</v>
      </c>
      <c r="AC40" s="40">
        <f t="shared" si="3"/>
        <v>1726.4</v>
      </c>
      <c r="AD40" s="41">
        <f t="shared" si="4"/>
        <v>28.965819952219963</v>
      </c>
    </row>
    <row r="41" spans="1:30" ht="39.75" customHeight="1" x14ac:dyDescent="0.25">
      <c r="A41" s="25">
        <v>27</v>
      </c>
      <c r="B41" s="26"/>
      <c r="C41" s="42" t="s">
        <v>90</v>
      </c>
      <c r="D41" s="28" t="s">
        <v>63</v>
      </c>
      <c r="E41" s="29">
        <v>1</v>
      </c>
      <c r="F41" s="30">
        <v>2310</v>
      </c>
      <c r="G41" s="31">
        <v>2</v>
      </c>
      <c r="H41" s="31" t="s">
        <v>64</v>
      </c>
      <c r="I41" s="32"/>
      <c r="J41" s="33">
        <v>1.04</v>
      </c>
      <c r="K41" s="34">
        <f t="shared" si="5"/>
        <v>2402.4</v>
      </c>
      <c r="L41" s="35">
        <v>3120</v>
      </c>
      <c r="M41" s="36"/>
      <c r="N41" s="37"/>
      <c r="O41" s="38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29">
        <f t="shared" si="1"/>
        <v>2</v>
      </c>
      <c r="AB41" s="40">
        <f t="shared" si="2"/>
        <v>2761.2000000000003</v>
      </c>
      <c r="AC41" s="40">
        <f t="shared" si="3"/>
        <v>2761.2000000000003</v>
      </c>
      <c r="AD41" s="41">
        <f t="shared" si="4"/>
        <v>18.376786403718345</v>
      </c>
    </row>
    <row r="42" spans="1:30" ht="39.75" customHeight="1" x14ac:dyDescent="0.25">
      <c r="A42" s="25">
        <v>28</v>
      </c>
      <c r="B42" s="26"/>
      <c r="C42" s="27" t="s">
        <v>91</v>
      </c>
      <c r="D42" s="28" t="s">
        <v>63</v>
      </c>
      <c r="E42" s="29">
        <v>1</v>
      </c>
      <c r="F42" s="30">
        <v>440</v>
      </c>
      <c r="G42" s="31">
        <v>2</v>
      </c>
      <c r="H42" s="31" t="s">
        <v>64</v>
      </c>
      <c r="I42" s="32"/>
      <c r="J42" s="33">
        <v>1.04</v>
      </c>
      <c r="K42" s="34">
        <f t="shared" si="5"/>
        <v>457.6</v>
      </c>
      <c r="L42" s="35">
        <v>455</v>
      </c>
      <c r="M42" s="36"/>
      <c r="N42" s="37"/>
      <c r="O42" s="38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29">
        <f t="shared" si="1"/>
        <v>2</v>
      </c>
      <c r="AB42" s="40">
        <f t="shared" si="2"/>
        <v>456.3</v>
      </c>
      <c r="AC42" s="40">
        <f t="shared" si="3"/>
        <v>456.3</v>
      </c>
      <c r="AD42" s="41">
        <f t="shared" si="4"/>
        <v>0.40290984682994513</v>
      </c>
    </row>
    <row r="43" spans="1:30" ht="39.75" customHeight="1" x14ac:dyDescent="0.25">
      <c r="A43" s="25">
        <v>29</v>
      </c>
      <c r="B43" s="26"/>
      <c r="C43" s="27" t="s">
        <v>92</v>
      </c>
      <c r="D43" s="28" t="s">
        <v>63</v>
      </c>
      <c r="E43" s="29">
        <v>1</v>
      </c>
      <c r="F43" s="30">
        <v>4730</v>
      </c>
      <c r="G43" s="31">
        <v>2</v>
      </c>
      <c r="H43" s="31" t="s">
        <v>64</v>
      </c>
      <c r="I43" s="32"/>
      <c r="J43" s="33">
        <v>1.04</v>
      </c>
      <c r="K43" s="34">
        <f t="shared" si="5"/>
        <v>4919.2</v>
      </c>
      <c r="L43" s="35">
        <v>7150</v>
      </c>
      <c r="M43" s="36">
        <v>9672</v>
      </c>
      <c r="N43" s="37"/>
      <c r="O43" s="38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29">
        <f t="shared" si="1"/>
        <v>3</v>
      </c>
      <c r="AB43" s="40">
        <f t="shared" si="2"/>
        <v>7247.07</v>
      </c>
      <c r="AC43" s="40">
        <f t="shared" si="3"/>
        <v>7247.07</v>
      </c>
      <c r="AD43" s="41">
        <f t="shared" si="4"/>
        <v>32.811692630812949</v>
      </c>
    </row>
    <row r="44" spans="1:30" ht="39.75" customHeight="1" x14ac:dyDescent="0.25">
      <c r="A44" s="25">
        <v>30</v>
      </c>
      <c r="B44" s="26"/>
      <c r="C44" s="27" t="s">
        <v>93</v>
      </c>
      <c r="D44" s="28" t="s">
        <v>63</v>
      </c>
      <c r="E44" s="29">
        <v>1</v>
      </c>
      <c r="F44" s="30">
        <v>1760</v>
      </c>
      <c r="G44" s="31">
        <v>2</v>
      </c>
      <c r="H44" s="31" t="s">
        <v>64</v>
      </c>
      <c r="I44" s="32"/>
      <c r="J44" s="33">
        <v>1.04</v>
      </c>
      <c r="K44" s="34">
        <f t="shared" si="5"/>
        <v>1830.4</v>
      </c>
      <c r="L44" s="35">
        <v>1040</v>
      </c>
      <c r="M44" s="36">
        <v>1700.2666666666701</v>
      </c>
      <c r="N44" s="37"/>
      <c r="O44" s="38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29">
        <f t="shared" si="1"/>
        <v>3</v>
      </c>
      <c r="AB44" s="40">
        <f t="shared" si="2"/>
        <v>1523.56</v>
      </c>
      <c r="AC44" s="40">
        <f t="shared" si="3"/>
        <v>1523.56</v>
      </c>
      <c r="AD44" s="41">
        <f t="shared" si="4"/>
        <v>27.816175371701764</v>
      </c>
    </row>
    <row r="45" spans="1:30" ht="39.75" customHeight="1" x14ac:dyDescent="0.25">
      <c r="A45" s="25">
        <v>31</v>
      </c>
      <c r="B45" s="26"/>
      <c r="C45" s="27" t="s">
        <v>94</v>
      </c>
      <c r="D45" s="28" t="s">
        <v>63</v>
      </c>
      <c r="E45" s="29">
        <v>1</v>
      </c>
      <c r="F45" s="30">
        <v>3410</v>
      </c>
      <c r="G45" s="31">
        <v>2</v>
      </c>
      <c r="H45" s="31" t="s">
        <v>64</v>
      </c>
      <c r="I45" s="32"/>
      <c r="J45" s="33">
        <v>1.04</v>
      </c>
      <c r="K45" s="34">
        <f t="shared" si="5"/>
        <v>3546.4</v>
      </c>
      <c r="L45" s="35">
        <v>4940</v>
      </c>
      <c r="M45" s="36"/>
      <c r="N45" s="37"/>
      <c r="O45" s="38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29">
        <f t="shared" si="1"/>
        <v>2</v>
      </c>
      <c r="AB45" s="40">
        <f t="shared" si="2"/>
        <v>4243.2</v>
      </c>
      <c r="AC45" s="40">
        <f t="shared" si="3"/>
        <v>4243.2</v>
      </c>
      <c r="AD45" s="41">
        <f t="shared" si="4"/>
        <v>23.223605068381758</v>
      </c>
    </row>
    <row r="46" spans="1:30" ht="39.75" customHeight="1" x14ac:dyDescent="0.25">
      <c r="A46" s="25">
        <v>32</v>
      </c>
      <c r="B46" s="26"/>
      <c r="C46" s="27" t="s">
        <v>95</v>
      </c>
      <c r="D46" s="28" t="s">
        <v>63</v>
      </c>
      <c r="E46" s="29">
        <v>1</v>
      </c>
      <c r="F46" s="30">
        <v>1320</v>
      </c>
      <c r="G46" s="31">
        <v>2</v>
      </c>
      <c r="H46" s="31" t="s">
        <v>64</v>
      </c>
      <c r="I46" s="32"/>
      <c r="J46" s="33">
        <v>1.04</v>
      </c>
      <c r="K46" s="34">
        <f t="shared" si="5"/>
        <v>1372.8</v>
      </c>
      <c r="L46" s="35">
        <v>1040</v>
      </c>
      <c r="M46" s="36">
        <v>992</v>
      </c>
      <c r="N46" s="37"/>
      <c r="O46" s="38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29">
        <f t="shared" si="1"/>
        <v>3</v>
      </c>
      <c r="AB46" s="40">
        <f t="shared" si="2"/>
        <v>1134.94</v>
      </c>
      <c r="AC46" s="40">
        <f t="shared" si="3"/>
        <v>1134.94</v>
      </c>
      <c r="AD46" s="41">
        <f t="shared" si="4"/>
        <v>18.273382883480309</v>
      </c>
    </row>
    <row r="47" spans="1:30" ht="39.75" customHeight="1" x14ac:dyDescent="0.25">
      <c r="A47" s="25">
        <v>33</v>
      </c>
      <c r="B47" s="26"/>
      <c r="C47" s="27" t="s">
        <v>96</v>
      </c>
      <c r="D47" s="28" t="s">
        <v>63</v>
      </c>
      <c r="E47" s="29">
        <v>1</v>
      </c>
      <c r="F47" s="30">
        <v>4620</v>
      </c>
      <c r="G47" s="31">
        <v>2</v>
      </c>
      <c r="H47" s="31" t="s">
        <v>64</v>
      </c>
      <c r="I47" s="32"/>
      <c r="J47" s="33">
        <v>1.04</v>
      </c>
      <c r="K47" s="34">
        <f t="shared" si="5"/>
        <v>4804.8</v>
      </c>
      <c r="L47" s="35">
        <v>7150</v>
      </c>
      <c r="M47" s="36">
        <v>8184</v>
      </c>
      <c r="N47" s="37"/>
      <c r="O47" s="38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29">
        <f t="shared" si="1"/>
        <v>3</v>
      </c>
      <c r="AB47" s="40">
        <f t="shared" si="2"/>
        <v>6712.9400000000005</v>
      </c>
      <c r="AC47" s="40">
        <f t="shared" si="3"/>
        <v>6712.9400000000005</v>
      </c>
      <c r="AD47" s="41">
        <f t="shared" si="4"/>
        <v>25.793150780919909</v>
      </c>
    </row>
    <row r="48" spans="1:30" ht="39.75" customHeight="1" x14ac:dyDescent="0.25">
      <c r="A48" s="25">
        <v>34</v>
      </c>
      <c r="B48" s="26"/>
      <c r="C48" s="27" t="s">
        <v>97</v>
      </c>
      <c r="D48" s="28" t="s">
        <v>63</v>
      </c>
      <c r="E48" s="29">
        <v>1</v>
      </c>
      <c r="F48" s="30">
        <v>6820</v>
      </c>
      <c r="G48" s="31">
        <v>2</v>
      </c>
      <c r="H48" s="31" t="s">
        <v>64</v>
      </c>
      <c r="I48" s="32"/>
      <c r="J48" s="33">
        <v>1.04</v>
      </c>
      <c r="K48" s="34">
        <f t="shared" si="5"/>
        <v>7092.8</v>
      </c>
      <c r="L48" s="35">
        <v>6820</v>
      </c>
      <c r="M48" s="36">
        <v>3720</v>
      </c>
      <c r="N48" s="37"/>
      <c r="O48" s="38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29">
        <f t="shared" si="1"/>
        <v>3</v>
      </c>
      <c r="AB48" s="40">
        <f t="shared" si="2"/>
        <v>5877.6</v>
      </c>
      <c r="AC48" s="40">
        <f t="shared" si="3"/>
        <v>5877.6</v>
      </c>
      <c r="AD48" s="41">
        <f t="shared" si="4"/>
        <v>31.875396101697966</v>
      </c>
    </row>
    <row r="49" spans="1:30" ht="39.75" customHeight="1" x14ac:dyDescent="0.25">
      <c r="A49" s="25">
        <v>35</v>
      </c>
      <c r="B49" s="26"/>
      <c r="C49" s="27" t="s">
        <v>98</v>
      </c>
      <c r="D49" s="28" t="s">
        <v>63</v>
      </c>
      <c r="E49" s="29">
        <v>1</v>
      </c>
      <c r="F49" s="30">
        <v>1650</v>
      </c>
      <c r="G49" s="31">
        <v>2</v>
      </c>
      <c r="H49" s="31" t="s">
        <v>64</v>
      </c>
      <c r="I49" s="32"/>
      <c r="J49" s="33">
        <v>1.04</v>
      </c>
      <c r="K49" s="34"/>
      <c r="L49" s="35">
        <v>3120</v>
      </c>
      <c r="M49" s="36">
        <v>5383.34</v>
      </c>
      <c r="N49" s="37"/>
      <c r="O49" s="38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29">
        <f t="shared" si="1"/>
        <v>2</v>
      </c>
      <c r="AB49" s="40">
        <f t="shared" si="2"/>
        <v>4251.67</v>
      </c>
      <c r="AC49" s="40">
        <f t="shared" si="3"/>
        <v>4251.67</v>
      </c>
      <c r="AD49" s="41">
        <f t="shared" si="4"/>
        <v>37.642222047589811</v>
      </c>
    </row>
    <row r="50" spans="1:30" ht="39.75" customHeight="1" x14ac:dyDescent="0.25">
      <c r="A50" s="25">
        <v>36</v>
      </c>
      <c r="B50" s="26"/>
      <c r="C50" s="27" t="s">
        <v>99</v>
      </c>
      <c r="D50" s="28" t="s">
        <v>63</v>
      </c>
      <c r="E50" s="29">
        <v>1</v>
      </c>
      <c r="F50" s="30">
        <v>2860</v>
      </c>
      <c r="G50" s="31">
        <v>2</v>
      </c>
      <c r="H50" s="31" t="s">
        <v>64</v>
      </c>
      <c r="I50" s="32"/>
      <c r="J50" s="33">
        <v>1.04</v>
      </c>
      <c r="K50" s="34">
        <f t="shared" ref="K50:K57" si="6">F50*J50</f>
        <v>2974.4</v>
      </c>
      <c r="L50" s="35">
        <v>3640</v>
      </c>
      <c r="M50" s="36"/>
      <c r="N50" s="37"/>
      <c r="O50" s="38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29">
        <f t="shared" si="1"/>
        <v>2</v>
      </c>
      <c r="AB50" s="40">
        <f t="shared" si="2"/>
        <v>3307.2000000000003</v>
      </c>
      <c r="AC50" s="40">
        <f t="shared" si="3"/>
        <v>3307.2000000000003</v>
      </c>
      <c r="AD50" s="41">
        <f t="shared" si="4"/>
        <v>14.231079872936913</v>
      </c>
    </row>
    <row r="51" spans="1:30" ht="39.75" customHeight="1" x14ac:dyDescent="0.25">
      <c r="A51" s="25">
        <v>37</v>
      </c>
      <c r="B51" s="26"/>
      <c r="C51" s="27" t="s">
        <v>100</v>
      </c>
      <c r="D51" s="28" t="s">
        <v>63</v>
      </c>
      <c r="E51" s="29">
        <v>1</v>
      </c>
      <c r="F51" s="30">
        <v>2200</v>
      </c>
      <c r="G51" s="31">
        <v>2</v>
      </c>
      <c r="H51" s="31" t="s">
        <v>64</v>
      </c>
      <c r="I51" s="32"/>
      <c r="J51" s="33">
        <v>1.04</v>
      </c>
      <c r="K51" s="34">
        <f t="shared" si="6"/>
        <v>2288</v>
      </c>
      <c r="L51" s="35"/>
      <c r="M51" s="36">
        <v>3100</v>
      </c>
      <c r="N51" s="37"/>
      <c r="O51" s="38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29">
        <f t="shared" si="1"/>
        <v>2</v>
      </c>
      <c r="AB51" s="40">
        <f t="shared" si="2"/>
        <v>2694</v>
      </c>
      <c r="AC51" s="40">
        <f t="shared" si="3"/>
        <v>2694</v>
      </c>
      <c r="AD51" s="41">
        <f t="shared" si="4"/>
        <v>21.31294381304664</v>
      </c>
    </row>
    <row r="52" spans="1:30" ht="39.75" customHeight="1" x14ac:dyDescent="0.25">
      <c r="A52" s="25">
        <v>38</v>
      </c>
      <c r="B52" s="26"/>
      <c r="C52" s="42" t="s">
        <v>101</v>
      </c>
      <c r="D52" s="28" t="s">
        <v>63</v>
      </c>
      <c r="E52" s="29">
        <v>1</v>
      </c>
      <c r="F52" s="30">
        <v>990</v>
      </c>
      <c r="G52" s="31">
        <v>2</v>
      </c>
      <c r="H52" s="31" t="s">
        <v>64</v>
      </c>
      <c r="I52" s="32"/>
      <c r="J52" s="33">
        <v>1.04</v>
      </c>
      <c r="K52" s="34">
        <f t="shared" si="6"/>
        <v>1029.6000000000001</v>
      </c>
      <c r="L52" s="35">
        <v>1170</v>
      </c>
      <c r="M52" s="36">
        <v>1328.3416666666701</v>
      </c>
      <c r="N52" s="37"/>
      <c r="O52" s="38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29">
        <f t="shared" si="1"/>
        <v>3</v>
      </c>
      <c r="AB52" s="40">
        <f t="shared" si="2"/>
        <v>1175.99</v>
      </c>
      <c r="AC52" s="40">
        <f t="shared" si="3"/>
        <v>1175.99</v>
      </c>
      <c r="AD52" s="41">
        <f t="shared" si="4"/>
        <v>12.709342818265482</v>
      </c>
    </row>
    <row r="53" spans="1:30" ht="39.75" customHeight="1" x14ac:dyDescent="0.25">
      <c r="A53" s="25">
        <v>39</v>
      </c>
      <c r="B53" s="26"/>
      <c r="C53" s="42" t="s">
        <v>102</v>
      </c>
      <c r="D53" s="28" t="s">
        <v>63</v>
      </c>
      <c r="E53" s="29">
        <v>1</v>
      </c>
      <c r="F53" s="30">
        <v>2750</v>
      </c>
      <c r="G53" s="31">
        <v>2</v>
      </c>
      <c r="H53" s="31" t="s">
        <v>64</v>
      </c>
      <c r="I53" s="32"/>
      <c r="J53" s="33">
        <v>1.04</v>
      </c>
      <c r="K53" s="34">
        <f t="shared" si="6"/>
        <v>2860</v>
      </c>
      <c r="L53" s="35">
        <v>5200</v>
      </c>
      <c r="M53" s="36">
        <v>5161</v>
      </c>
      <c r="N53" s="37"/>
      <c r="O53" s="38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29">
        <f t="shared" si="1"/>
        <v>3</v>
      </c>
      <c r="AB53" s="40">
        <f t="shared" si="2"/>
        <v>4407</v>
      </c>
      <c r="AC53" s="40">
        <f t="shared" si="3"/>
        <v>4407</v>
      </c>
      <c r="AD53" s="41">
        <f t="shared" si="4"/>
        <v>30.403521757775643</v>
      </c>
    </row>
    <row r="54" spans="1:30" ht="39.75" customHeight="1" x14ac:dyDescent="0.25">
      <c r="A54" s="25">
        <v>40</v>
      </c>
      <c r="B54" s="26"/>
      <c r="C54" s="42" t="s">
        <v>103</v>
      </c>
      <c r="D54" s="28" t="s">
        <v>63</v>
      </c>
      <c r="E54" s="29">
        <v>1</v>
      </c>
      <c r="F54" s="30">
        <v>880</v>
      </c>
      <c r="G54" s="31">
        <v>2</v>
      </c>
      <c r="H54" s="31" t="s">
        <v>64</v>
      </c>
      <c r="I54" s="32"/>
      <c r="J54" s="33">
        <v>1.04</v>
      </c>
      <c r="K54" s="34">
        <f t="shared" si="6"/>
        <v>915.2</v>
      </c>
      <c r="L54" s="35">
        <v>1040</v>
      </c>
      <c r="M54" s="36"/>
      <c r="N54" s="37"/>
      <c r="O54" s="38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29">
        <f t="shared" si="1"/>
        <v>2</v>
      </c>
      <c r="AB54" s="40">
        <f t="shared" si="2"/>
        <v>977.6</v>
      </c>
      <c r="AC54" s="40">
        <f t="shared" si="3"/>
        <v>977.6</v>
      </c>
      <c r="AD54" s="41">
        <f t="shared" si="4"/>
        <v>9.0268950789771978</v>
      </c>
    </row>
    <row r="55" spans="1:30" ht="39.75" customHeight="1" x14ac:dyDescent="0.25">
      <c r="A55" s="25">
        <v>41</v>
      </c>
      <c r="B55" s="26"/>
      <c r="C55" s="42" t="s">
        <v>104</v>
      </c>
      <c r="D55" s="28" t="s">
        <v>63</v>
      </c>
      <c r="E55" s="29">
        <v>1</v>
      </c>
      <c r="F55" s="30">
        <v>330</v>
      </c>
      <c r="G55" s="31">
        <v>2</v>
      </c>
      <c r="H55" s="31" t="s">
        <v>64</v>
      </c>
      <c r="I55" s="32"/>
      <c r="J55" s="33">
        <v>1.04</v>
      </c>
      <c r="K55" s="34">
        <f t="shared" si="6"/>
        <v>343.2</v>
      </c>
      <c r="L55" s="35">
        <v>260</v>
      </c>
      <c r="M55" s="36">
        <v>425.058333333333</v>
      </c>
      <c r="N55" s="37"/>
      <c r="O55" s="38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29">
        <f t="shared" si="1"/>
        <v>3</v>
      </c>
      <c r="AB55" s="40">
        <f t="shared" si="2"/>
        <v>342.76</v>
      </c>
      <c r="AC55" s="40">
        <f t="shared" si="3"/>
        <v>342.76</v>
      </c>
      <c r="AD55" s="41">
        <f t="shared" si="4"/>
        <v>24.078094137691149</v>
      </c>
    </row>
    <row r="56" spans="1:30" ht="39.75" customHeight="1" x14ac:dyDescent="0.25">
      <c r="A56" s="25">
        <v>42</v>
      </c>
      <c r="B56" s="26"/>
      <c r="C56" s="42" t="s">
        <v>105</v>
      </c>
      <c r="D56" s="28" t="s">
        <v>63</v>
      </c>
      <c r="E56" s="29">
        <v>1</v>
      </c>
      <c r="F56" s="30">
        <v>1760</v>
      </c>
      <c r="G56" s="31">
        <v>2</v>
      </c>
      <c r="H56" s="31" t="s">
        <v>64</v>
      </c>
      <c r="I56" s="32"/>
      <c r="J56" s="33">
        <v>1.04</v>
      </c>
      <c r="K56" s="34">
        <f t="shared" si="6"/>
        <v>1830.4</v>
      </c>
      <c r="L56" s="35">
        <v>1560</v>
      </c>
      <c r="M56" s="36">
        <v>2232</v>
      </c>
      <c r="N56" s="37"/>
      <c r="O56" s="38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29">
        <f t="shared" si="1"/>
        <v>3</v>
      </c>
      <c r="AB56" s="40">
        <f t="shared" si="2"/>
        <v>1874.14</v>
      </c>
      <c r="AC56" s="40">
        <f t="shared" si="3"/>
        <v>1874.14</v>
      </c>
      <c r="AD56" s="41">
        <f t="shared" si="4"/>
        <v>18.041761307086269</v>
      </c>
    </row>
    <row r="57" spans="1:30" ht="39.75" customHeight="1" x14ac:dyDescent="0.25">
      <c r="A57" s="25">
        <v>43</v>
      </c>
      <c r="B57" s="26"/>
      <c r="C57" s="42" t="s">
        <v>106</v>
      </c>
      <c r="D57" s="28" t="s">
        <v>63</v>
      </c>
      <c r="E57" s="29">
        <v>1</v>
      </c>
      <c r="F57" s="30">
        <v>2310</v>
      </c>
      <c r="G57" s="31">
        <v>2</v>
      </c>
      <c r="H57" s="31" t="s">
        <v>64</v>
      </c>
      <c r="I57" s="32"/>
      <c r="J57" s="33">
        <v>1.04</v>
      </c>
      <c r="K57" s="34">
        <f t="shared" si="6"/>
        <v>2402.4</v>
      </c>
      <c r="L57" s="35">
        <v>3120</v>
      </c>
      <c r="M57" s="36">
        <v>2163.1799999999998</v>
      </c>
      <c r="N57" s="37"/>
      <c r="O57" s="38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29">
        <f t="shared" si="1"/>
        <v>3</v>
      </c>
      <c r="AB57" s="40">
        <f t="shared" si="2"/>
        <v>2561.86</v>
      </c>
      <c r="AC57" s="40">
        <f t="shared" si="3"/>
        <v>2561.86</v>
      </c>
      <c r="AD57" s="41">
        <f t="shared" si="4"/>
        <v>19.436757416467245</v>
      </c>
    </row>
    <row r="58" spans="1:30" ht="24" customHeight="1" x14ac:dyDescent="0.25">
      <c r="A58" s="43"/>
      <c r="B58" s="44"/>
      <c r="C58" s="5" t="s">
        <v>107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6"/>
      <c r="AC58" s="46">
        <f>SUM(AC15:AC56)</f>
        <v>167648.26000000004</v>
      </c>
      <c r="AD58" s="47"/>
    </row>
    <row r="59" spans="1:30" ht="13.5" customHeight="1" x14ac:dyDescent="0.25"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9"/>
    </row>
    <row r="60" spans="1:30" s="50" customFormat="1" ht="13.5" customHeight="1" x14ac:dyDescent="0.25">
      <c r="C60" s="50" t="s">
        <v>108</v>
      </c>
    </row>
    <row r="61" spans="1:30" ht="15" customHeight="1" x14ac:dyDescent="0.25">
      <c r="A61" s="50"/>
      <c r="B61" s="50"/>
      <c r="C61" s="51" t="s">
        <v>109</v>
      </c>
    </row>
    <row r="62" spans="1:30" ht="15" customHeight="1" x14ac:dyDescent="0.25">
      <c r="A62" s="50"/>
      <c r="B62" s="50"/>
      <c r="C62" s="51" t="s">
        <v>110</v>
      </c>
    </row>
    <row r="63" spans="1:30" ht="15" customHeight="1" x14ac:dyDescent="0.25">
      <c r="A63" s="50"/>
      <c r="B63" s="50"/>
      <c r="C63" s="51" t="s">
        <v>111</v>
      </c>
    </row>
    <row r="64" spans="1:30" ht="13.5" customHeight="1" x14ac:dyDescent="0.25">
      <c r="L64" s="52"/>
    </row>
    <row r="65" spans="1:30" s="53" customFormat="1" ht="13.5" customHeight="1" x14ac:dyDescent="0.3">
      <c r="C65" s="54" t="s">
        <v>112</v>
      </c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</row>
    <row r="66" spans="1:30" ht="13.5" customHeight="1" x14ac:dyDescent="0.3">
      <c r="A66" s="53"/>
      <c r="B66" s="53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</row>
    <row r="67" spans="1:30" ht="13.5" customHeight="1" x14ac:dyDescent="0.3">
      <c r="A67" s="53"/>
      <c r="B67" s="53"/>
      <c r="C67" s="56">
        <v>44248</v>
      </c>
      <c r="D67" s="57"/>
      <c r="E67" s="57"/>
      <c r="F67" s="4" t="s">
        <v>113</v>
      </c>
      <c r="G67" s="4"/>
      <c r="H67" s="4"/>
      <c r="I67" s="4"/>
      <c r="J67" s="4"/>
      <c r="K67" s="58"/>
      <c r="L67" s="4"/>
      <c r="M67" s="4"/>
      <c r="N67" s="4"/>
      <c r="O67" s="59"/>
      <c r="P67" s="58"/>
      <c r="Q67" s="55"/>
      <c r="R67" s="55"/>
      <c r="S67" s="55"/>
      <c r="T67" s="55"/>
      <c r="U67" s="55"/>
      <c r="V67" s="3" t="s">
        <v>114</v>
      </c>
      <c r="W67" s="3"/>
      <c r="X67" s="3"/>
      <c r="Y67" s="3"/>
      <c r="Z67" s="3"/>
      <c r="AA67" s="3"/>
      <c r="AB67" s="3"/>
      <c r="AC67" s="60"/>
    </row>
    <row r="68" spans="1:30" ht="13.5" customHeight="1" x14ac:dyDescent="0.3">
      <c r="A68" s="53"/>
      <c r="B68" s="53"/>
      <c r="C68" s="61" t="s">
        <v>115</v>
      </c>
      <c r="D68" s="57"/>
      <c r="E68" s="57"/>
      <c r="F68" s="2" t="s">
        <v>116</v>
      </c>
      <c r="G68" s="2"/>
      <c r="H68" s="2"/>
      <c r="I68" s="2"/>
      <c r="J68" s="2"/>
      <c r="K68" s="55"/>
      <c r="L68" s="1" t="s">
        <v>117</v>
      </c>
      <c r="M68" s="1"/>
      <c r="N68" s="1"/>
      <c r="O68" s="58"/>
      <c r="P68" s="58"/>
      <c r="Q68" s="55"/>
      <c r="R68" s="55"/>
      <c r="S68" s="55"/>
      <c r="T68" s="55"/>
      <c r="U68" s="55"/>
      <c r="V68" s="2"/>
      <c r="W68" s="2"/>
      <c r="X68" s="2"/>
      <c r="Y68" s="2"/>
      <c r="Z68" s="2"/>
      <c r="AA68" s="2"/>
      <c r="AB68" s="2"/>
    </row>
    <row r="69" spans="1:30" ht="13.5" customHeight="1" x14ac:dyDescent="0.25">
      <c r="C69" s="62"/>
    </row>
    <row r="70" spans="1:30" ht="13.5" customHeight="1" x14ac:dyDescent="0.25">
      <c r="C70" s="54" t="s">
        <v>118</v>
      </c>
    </row>
    <row r="71" spans="1:30" ht="13.5" customHeight="1" x14ac:dyDescent="0.25"/>
    <row r="72" spans="1:30" x14ac:dyDescent="0.25">
      <c r="C72" s="56"/>
      <c r="D72" s="57"/>
      <c r="E72" s="57"/>
      <c r="F72" s="4" t="s">
        <v>119</v>
      </c>
      <c r="G72" s="4"/>
      <c r="H72" s="4"/>
      <c r="I72" s="4"/>
      <c r="J72" s="4"/>
      <c r="K72" s="63"/>
      <c r="L72" s="4"/>
      <c r="M72" s="4"/>
      <c r="N72" s="4"/>
      <c r="O72" s="58"/>
      <c r="P72" s="58"/>
      <c r="V72" s="3" t="s">
        <v>120</v>
      </c>
      <c r="W72" s="3"/>
      <c r="X72" s="3"/>
      <c r="Y72" s="3"/>
      <c r="Z72" s="3"/>
      <c r="AA72" s="3"/>
      <c r="AB72" s="3"/>
    </row>
    <row r="73" spans="1:30" x14ac:dyDescent="0.25">
      <c r="C73" s="61" t="s">
        <v>115</v>
      </c>
      <c r="D73" s="57"/>
      <c r="E73" s="57"/>
      <c r="F73" s="2" t="s">
        <v>116</v>
      </c>
      <c r="G73" s="2"/>
      <c r="H73" s="2"/>
      <c r="I73" s="2"/>
      <c r="J73" s="2"/>
      <c r="L73" s="1" t="s">
        <v>117</v>
      </c>
      <c r="M73" s="1"/>
      <c r="N73" s="1"/>
      <c r="O73" s="58"/>
      <c r="P73" s="58"/>
      <c r="V73" s="2"/>
      <c r="W73" s="2"/>
      <c r="X73" s="2"/>
      <c r="Y73" s="2"/>
      <c r="Z73" s="2"/>
      <c r="AA73" s="2"/>
      <c r="AB73" s="2"/>
    </row>
    <row r="76" spans="1:30" x14ac:dyDescent="0.25">
      <c r="C76" s="54" t="s">
        <v>121</v>
      </c>
    </row>
    <row r="78" spans="1:30" x14ac:dyDescent="0.25"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</sheetData>
  <autoFilter ref="A14:XFD58"/>
  <mergeCells count="42">
    <mergeCell ref="C78:AD78"/>
    <mergeCell ref="F72:J72"/>
    <mergeCell ref="L72:N72"/>
    <mergeCell ref="V72:AB72"/>
    <mergeCell ref="F73:J73"/>
    <mergeCell ref="L73:N73"/>
    <mergeCell ref="V73:AB73"/>
    <mergeCell ref="C58:M58"/>
    <mergeCell ref="F67:J67"/>
    <mergeCell ref="L67:N67"/>
    <mergeCell ref="V67:AB67"/>
    <mergeCell ref="F68:J68"/>
    <mergeCell ref="L68:N68"/>
    <mergeCell ref="V68:AB68"/>
    <mergeCell ref="AD11:AD13"/>
    <mergeCell ref="F12:F13"/>
    <mergeCell ref="G12:G13"/>
    <mergeCell ref="H12:H13"/>
    <mergeCell ref="I12:I13"/>
    <mergeCell ref="L12:P12"/>
    <mergeCell ref="Q12:U12"/>
    <mergeCell ref="V12:Z12"/>
    <mergeCell ref="D7:AC7"/>
    <mergeCell ref="D8:AC8"/>
    <mergeCell ref="D9:AC9"/>
    <mergeCell ref="A11:A13"/>
    <mergeCell ref="B11:B13"/>
    <mergeCell ref="C11:C13"/>
    <mergeCell ref="D11:D13"/>
    <mergeCell ref="E11:E13"/>
    <mergeCell ref="F11:I11"/>
    <mergeCell ref="J11:J13"/>
    <mergeCell ref="K11:K13"/>
    <mergeCell ref="L11:Z11"/>
    <mergeCell ref="AA11:AA13"/>
    <mergeCell ref="AB11:AB13"/>
    <mergeCell ref="AC11:AC13"/>
    <mergeCell ref="C1:AC1"/>
    <mergeCell ref="D3:AC3"/>
    <mergeCell ref="D4:AC4"/>
    <mergeCell ref="D5:AC5"/>
    <mergeCell ref="D6:AC6"/>
  </mergeCells>
  <dataValidations count="1">
    <dataValidation type="list" allowBlank="1" showErrorMessage="1" sqref="D4:AC4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5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13</cp:revision>
  <cp:lastPrinted>2019-10-25T15:15:52Z</cp:lastPrinted>
  <dcterms:created xsi:type="dcterms:W3CDTF">1996-10-08T23:32:33Z</dcterms:created>
  <dcterms:modified xsi:type="dcterms:W3CDTF">2022-03-01T07:00:00Z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